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BARBARA\KONZULTANT 2027\1 2026 9 3 Razpisna dokumentacija SJN\"/>
    </mc:Choice>
  </mc:AlternateContent>
  <xr:revisionPtr revIDLastSave="0" documentId="13_ncr:1_{29B376D8-E6E8-42C1-8F29-72A352839DCA}" xr6:coauthVersionLast="47" xr6:coauthVersionMax="47" xr10:uidLastSave="{00000000-0000-0000-0000-000000000000}"/>
  <bookViews>
    <workbookView xWindow="-120" yWindow="-120" windowWidth="29040" windowHeight="17520" tabRatio="697" activeTab="5" xr2:uid="{00000000-000D-0000-FFFF-FFFF00000000}"/>
  </bookViews>
  <sheets>
    <sheet name="PROJEKT -MESEC" sheetId="10" r:id="rId1"/>
    <sheet name="STROKOVNJAK- PROJEKT-MESEC" sheetId="8" r:id="rId2"/>
    <sheet name="ZBIRNIK STROKOVNJAK- MESEC " sheetId="7" r:id="rId3"/>
    <sheet name="ZBIRNIK PROJEKT LETO " sheetId="11" r:id="rId4"/>
    <sheet name="FINANČNA REALIZACIJE URE" sheetId="12" r:id="rId5"/>
    <sheet name="FINANČNA REALIZACIJA KOM" sheetId="13" r:id="rId6"/>
  </sheets>
  <definedNames>
    <definedName name="_xlnm.Print_Area" localSheetId="1">'STROKOVNJAK- PROJEKT-MESEC'!$A$1:$P$96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D30" i="13" l="1"/>
  <c r="C30" i="13"/>
  <c r="G38" i="8"/>
  <c r="H38" i="8"/>
  <c r="I38" i="8"/>
  <c r="G33" i="8"/>
  <c r="H33" i="8"/>
  <c r="I33" i="8"/>
  <c r="G34" i="8"/>
  <c r="H34" i="8"/>
  <c r="I34" i="8"/>
  <c r="G35" i="8"/>
  <c r="J35" i="8" s="1"/>
  <c r="H35" i="8"/>
  <c r="I35" i="8"/>
  <c r="G36" i="8"/>
  <c r="H36" i="8"/>
  <c r="I36" i="8"/>
  <c r="G30" i="8"/>
  <c r="H30" i="8"/>
  <c r="I30" i="8"/>
  <c r="G31" i="8"/>
  <c r="J31" i="8" s="1"/>
  <c r="H31" i="8"/>
  <c r="I31" i="8"/>
  <c r="G28" i="8"/>
  <c r="H28" i="8"/>
  <c r="I28" i="8"/>
  <c r="G27" i="8"/>
  <c r="H27" i="8"/>
  <c r="I27" i="8"/>
  <c r="G26" i="8"/>
  <c r="H26" i="8"/>
  <c r="I26" i="8"/>
  <c r="F36" i="8"/>
  <c r="F38" i="8"/>
  <c r="F35" i="8"/>
  <c r="F34" i="8"/>
  <c r="J34" i="8" s="1"/>
  <c r="F33" i="8"/>
  <c r="F31" i="8"/>
  <c r="F30" i="8"/>
  <c r="F26" i="8"/>
  <c r="F28" i="8"/>
  <c r="F27" i="8"/>
  <c r="D38" i="8"/>
  <c r="D36" i="8"/>
  <c r="D35" i="8"/>
  <c r="D34" i="8"/>
  <c r="D33" i="8"/>
  <c r="D31" i="8"/>
  <c r="D30" i="8"/>
  <c r="D27" i="8"/>
  <c r="D28" i="8"/>
  <c r="D26" i="8"/>
  <c r="D21" i="8"/>
  <c r="D22" i="8"/>
  <c r="D23" i="8"/>
  <c r="D24" i="8"/>
  <c r="D20" i="8"/>
  <c r="G22" i="8"/>
  <c r="H22" i="8"/>
  <c r="I22" i="8"/>
  <c r="I39" i="8" s="1"/>
  <c r="G23" i="8"/>
  <c r="H23" i="8"/>
  <c r="I23" i="8"/>
  <c r="G24" i="8"/>
  <c r="H24" i="8"/>
  <c r="I24" i="8"/>
  <c r="F24" i="8"/>
  <c r="J24" i="8" s="1"/>
  <c r="F23" i="8"/>
  <c r="J23" i="8" s="1"/>
  <c r="F22" i="8"/>
  <c r="F39" i="8" s="1"/>
  <c r="G21" i="8"/>
  <c r="H21" i="8"/>
  <c r="I21" i="8"/>
  <c r="F21" i="8"/>
  <c r="J26" i="8"/>
  <c r="J36" i="8"/>
  <c r="J38" i="8"/>
  <c r="J20" i="8"/>
  <c r="G20" i="8"/>
  <c r="G39" i="8" s="1"/>
  <c r="H20" i="8"/>
  <c r="H39" i="8" s="1"/>
  <c r="I20" i="8"/>
  <c r="F20" i="8"/>
  <c r="J12" i="13"/>
  <c r="J9" i="13"/>
  <c r="E29" i="13"/>
  <c r="E27" i="13"/>
  <c r="E26" i="13"/>
  <c r="E25" i="13"/>
  <c r="E24" i="13"/>
  <c r="E22" i="13"/>
  <c r="E21" i="13"/>
  <c r="E19" i="13"/>
  <c r="E17" i="13"/>
  <c r="E18" i="13"/>
  <c r="E15" i="13"/>
  <c r="E14" i="13"/>
  <c r="E13" i="13"/>
  <c r="E12" i="13"/>
  <c r="I12" i="13" s="1"/>
  <c r="E9" i="13"/>
  <c r="I9" i="13" s="1"/>
  <c r="K9" i="13" s="1"/>
  <c r="J27" i="8" l="1"/>
  <c r="J30" i="8"/>
  <c r="J33" i="8"/>
  <c r="J28" i="8"/>
  <c r="J22" i="8"/>
  <c r="J21" i="8"/>
  <c r="K14" i="12"/>
  <c r="K13" i="12"/>
  <c r="K12" i="12"/>
  <c r="K9" i="12"/>
  <c r="K11" i="12"/>
  <c r="K10" i="12"/>
  <c r="J10" i="13" l="1"/>
  <c r="J11" i="13"/>
  <c r="E17" i="12"/>
  <c r="L12" i="12"/>
  <c r="L16" i="12"/>
  <c r="L15" i="12"/>
  <c r="L8" i="12"/>
  <c r="J17" i="12"/>
  <c r="I17" i="12"/>
  <c r="H17" i="12"/>
  <c r="G17" i="12"/>
  <c r="K8" i="12"/>
  <c r="L12" i="13" l="1"/>
  <c r="K12" i="13"/>
  <c r="L9" i="13"/>
  <c r="E30" i="13"/>
  <c r="H30" i="13"/>
  <c r="I30" i="13" l="1"/>
  <c r="K30" i="13"/>
  <c r="L9" i="12"/>
  <c r="L17" i="12" s="1"/>
  <c r="L30" i="13" l="1"/>
</calcChain>
</file>

<file path=xl/sharedStrings.xml><?xml version="1.0" encoding="utf-8"?>
<sst xmlns="http://schemas.openxmlformats.org/spreadsheetml/2006/main" count="599" uniqueCount="238">
  <si>
    <t xml:space="preserve">ŠT. POGODBE </t>
  </si>
  <si>
    <t xml:space="preserve">SKUPAJ </t>
  </si>
  <si>
    <t xml:space="preserve">OZNAKA </t>
  </si>
  <si>
    <t xml:space="preserve">NAZIV </t>
  </si>
  <si>
    <t>A</t>
  </si>
  <si>
    <t xml:space="preserve">Investicijska dokumentacija </t>
  </si>
  <si>
    <t>B</t>
  </si>
  <si>
    <t xml:space="preserve">Izdelava projektnih nalog za naslednje ukrepe: </t>
  </si>
  <si>
    <t>C</t>
  </si>
  <si>
    <t>D</t>
  </si>
  <si>
    <t>IN</t>
  </si>
  <si>
    <t>STROKOVNJAK ZA GRADNJO IN PROJEKTNO  DOKUMENTACIJO</t>
  </si>
  <si>
    <t>STROKOVNJAK ZA PREMOŽENJSKO PRAVNE ZADEVE</t>
  </si>
  <si>
    <t xml:space="preserve">STROKOVNJAK ZA JAVNA NAROČILA </t>
  </si>
  <si>
    <t>STROKOVNJAK ZA GEODEZIJO</t>
  </si>
  <si>
    <t xml:space="preserve">STROKOVNJAK ZA PROSTORSKO DOKUMENTACIJO </t>
  </si>
  <si>
    <t xml:space="preserve">STROKOVNJAK ZA OKOLJE </t>
  </si>
  <si>
    <t>STROKOVNJAK ZA INVESTICIJSKO DOKUMENTACIJO</t>
  </si>
  <si>
    <t xml:space="preserve">JAN </t>
  </si>
  <si>
    <t>FEB</t>
  </si>
  <si>
    <t>MAR</t>
  </si>
  <si>
    <t>APR</t>
  </si>
  <si>
    <t>MAY</t>
  </si>
  <si>
    <t>JUN</t>
  </si>
  <si>
    <t>JUL</t>
  </si>
  <si>
    <t>AUG</t>
  </si>
  <si>
    <t>SEP</t>
  </si>
  <si>
    <t>NOV</t>
  </si>
  <si>
    <t>OKT</t>
  </si>
  <si>
    <t xml:space="preserve">DEC </t>
  </si>
  <si>
    <t xml:space="preserve">NAZIV PROJEKTA </t>
  </si>
  <si>
    <t xml:space="preserve">VODJA PROJEKTNE SKUPINE </t>
  </si>
  <si>
    <t xml:space="preserve">IME IN PRIIMEK STROKOVNJAKA </t>
  </si>
  <si>
    <t xml:space="preserve">ŠTEVILKA PROJEKTA </t>
  </si>
  <si>
    <t>UKREP</t>
  </si>
  <si>
    <t xml:space="preserve">IME IN PRIIMEK </t>
  </si>
  <si>
    <t xml:space="preserve">KOM </t>
  </si>
  <si>
    <t xml:space="preserve">LETO </t>
  </si>
  <si>
    <t xml:space="preserve">VZOREC: </t>
  </si>
  <si>
    <t xml:space="preserve">KOLIČINA UR ZA LETO ....... </t>
  </si>
  <si>
    <t>KOLIČINA ZA LETO  .......</t>
  </si>
  <si>
    <t xml:space="preserve">OZNAKA FUNKCIJE </t>
  </si>
  <si>
    <t xml:space="preserve">ŠT. PROJEKTA </t>
  </si>
  <si>
    <t xml:space="preserve">CESTNI ODSEK </t>
  </si>
  <si>
    <t xml:space="preserve">OBVEZNE DELOVNE AKTIVNOSTI </t>
  </si>
  <si>
    <t>A/</t>
  </si>
  <si>
    <t xml:space="preserve">Priprava osnutkov, usklajevanje in dopolnjevanje dokumentacije in gradiv </t>
  </si>
  <si>
    <t>B/</t>
  </si>
  <si>
    <t>Pridobitev dokumentacije in gradiv</t>
  </si>
  <si>
    <t>C/</t>
  </si>
  <si>
    <t>D/</t>
  </si>
  <si>
    <t xml:space="preserve">Priprava, usklajevanje in dopolnjevanje dokumentacije in gradiv za izvedbo JN </t>
  </si>
  <si>
    <t>E/</t>
  </si>
  <si>
    <t>Izvajanje drugih strokovno svetovalnih opravil in nalog</t>
  </si>
  <si>
    <t xml:space="preserve">KLJUČNE DELOVNE AKTIVNOSTI </t>
  </si>
  <si>
    <t>Delovne aktivnosti pri izdelavi strokovnih gradiv</t>
  </si>
  <si>
    <t>Delovne aktivnosti pri upravnih postopkih</t>
  </si>
  <si>
    <t>Delovne aktivnosti pri komunikaciji z javnostjo</t>
  </si>
  <si>
    <t xml:space="preserve">Delovne aktivnosti pri sodelovanju z lokalnimi skupnostmi </t>
  </si>
  <si>
    <t>Delovne aktivnosti pri pripravi zakonodaje</t>
  </si>
  <si>
    <t>Delovne aktivnosti po navodilu naročnika</t>
  </si>
  <si>
    <t>S-01</t>
  </si>
  <si>
    <t>S-02</t>
  </si>
  <si>
    <t>S-03</t>
  </si>
  <si>
    <t xml:space="preserve">S-04 </t>
  </si>
  <si>
    <t>S-05</t>
  </si>
  <si>
    <t>S-06</t>
  </si>
  <si>
    <t>S-07</t>
  </si>
  <si>
    <t>S-08</t>
  </si>
  <si>
    <t>S-09</t>
  </si>
  <si>
    <t>POTRDIL-a</t>
  </si>
  <si>
    <t>IZDELAL-a</t>
  </si>
  <si>
    <t>S-10</t>
  </si>
  <si>
    <t xml:space="preserve"> NAVEDBA: LETO </t>
  </si>
  <si>
    <t>MAJ</t>
  </si>
  <si>
    <t>OBSEG STROKOVNIH  UR ZA leto</t>
  </si>
  <si>
    <t>SPECIFIKACIJA  OBRAČUNANIH STORITEV za</t>
  </si>
  <si>
    <t xml:space="preserve">NAZIV PROJEKTA / navedejo se vsi ki so predmet DEL, ne glede na to če se obračunajo </t>
  </si>
  <si>
    <t>STROKOVNJAK ZA IZDELAVO INVESTICIJSKE DOKUMENTACIJE</t>
  </si>
  <si>
    <r>
      <t>Izdelava projektnih nalog za izvedbo investicijskih vzdrževalnih del</t>
    </r>
    <r>
      <rPr>
        <sz val="10"/>
        <color rgb="FFFF0000"/>
        <rFont val="Calibri"/>
        <family val="2"/>
        <charset val="238"/>
        <scheme val="minor"/>
      </rPr>
      <t xml:space="preserve"> </t>
    </r>
  </si>
  <si>
    <t>F/</t>
  </si>
  <si>
    <t>Vnos podatkov v aplikacijo SaPoro</t>
  </si>
  <si>
    <t xml:space="preserve">Delovne aktivnosti pri gradnji </t>
  </si>
  <si>
    <t>S-04</t>
  </si>
  <si>
    <t>Opomba:</t>
  </si>
  <si>
    <t>B.1.</t>
  </si>
  <si>
    <t>B.2.</t>
  </si>
  <si>
    <t xml:space="preserve">B.3. </t>
  </si>
  <si>
    <t>C.1.</t>
  </si>
  <si>
    <t>Ureditve cest skozi naselja (URED)</t>
  </si>
  <si>
    <t>C.2.</t>
  </si>
  <si>
    <t>D.1.</t>
  </si>
  <si>
    <t>D.2.</t>
  </si>
  <si>
    <t>D.3.</t>
  </si>
  <si>
    <t>D.4.</t>
  </si>
  <si>
    <t>IN.1</t>
  </si>
  <si>
    <t>A.1.</t>
  </si>
  <si>
    <t xml:space="preserve">Izdelava dokumentov identifikacije investicijskih projektov (DIIP) </t>
  </si>
  <si>
    <t>A.2.</t>
  </si>
  <si>
    <t>Izdelava poročila o izvedbi investicijskih projektov oziroma poročila o zaključku investicije</t>
  </si>
  <si>
    <t>A.3.</t>
  </si>
  <si>
    <t xml:space="preserve">Izdelava poročil o učinkih investicije za investicijske projekte </t>
  </si>
  <si>
    <t>pavšal / št. ur</t>
  </si>
  <si>
    <t xml:space="preserve">Izdelava projektnih nalog za izvedbo investicijskih vzdrževalnih del </t>
  </si>
  <si>
    <t>S-11</t>
  </si>
  <si>
    <t>STROKOVNJAK ZA PROMETNO VARNOST</t>
  </si>
  <si>
    <t>Opomba: Obrazec se smiselno prilagodi vsebinam.</t>
  </si>
  <si>
    <t>Obrazec se smiselno prilagodi vsebinam.</t>
  </si>
  <si>
    <t>Pri strokovnjakih, pri katerih se storitve deloma obračuna po urah, deloma po komadih lahko izvajalec za posameznega strokovnjaka v koledarskem letu obračuna največ toliko, kot je letna kvota ur (1800 h).  Spodnja tabela prikazuje kvoto ur, ki se za potrebe preveritve doseganja letne kvote ur upoštevajo za vsak posamezen izdelek v primeru, kadar se storitve obračunavajo deloma po urah in deloma po komadih.</t>
  </si>
  <si>
    <t>A.4.</t>
  </si>
  <si>
    <t>Izdelava projektnih nalog za predinvesticijske zasnove (PIZ)</t>
  </si>
  <si>
    <t>Izdelava projektnih nalog za analizo stroškov in koristi investicijskih projektov (CBA)</t>
  </si>
  <si>
    <t>A.5.</t>
  </si>
  <si>
    <t>Varstvo okolja zaradi prometa (OKOL)</t>
  </si>
  <si>
    <t>Preplastitev voziščne konstrukcije  (PREP), Ureditev križišč (KRIŽ)</t>
  </si>
  <si>
    <t>Sanacija brežin (BREZ), Sanacija plazov (PLAZ), Sanacija opornih in podpornih konstrukcij (ZIDS)</t>
  </si>
  <si>
    <t>Obnove cest (OBNO), Modernizacija ceste (MODE), Sanacija prepustov (PROP)</t>
  </si>
  <si>
    <t>Rekonsktrukcije (REKO), Rekonstrukcije premostitvenih objekotov (OBJR), Sanacije premostitvenih objektov (OBJS)</t>
  </si>
  <si>
    <t>Novogradnje premostitvenih objektov (OBJN), Nadomestne gradnje premostitvenih objektov (OBJS)</t>
  </si>
  <si>
    <t>Obvoznice (OBVO)</t>
  </si>
  <si>
    <t>Novogradnje (NOVO), Kolesarske povezave (KOLE)</t>
  </si>
  <si>
    <t>ŠTEVILKA PROJEKTA</t>
  </si>
  <si>
    <t>NAZIV PROJEKTA</t>
  </si>
  <si>
    <t>ODSEK</t>
  </si>
  <si>
    <t>URE ZA MESEC JAN</t>
  </si>
  <si>
    <t>VREDNOST Z DDV</t>
  </si>
  <si>
    <t>xx-xxx1</t>
  </si>
  <si>
    <t>PREP</t>
  </si>
  <si>
    <t>xx-xxx2</t>
  </si>
  <si>
    <t>REKO</t>
  </si>
  <si>
    <t>SKUPAJ</t>
  </si>
  <si>
    <t>OZNAKA</t>
  </si>
  <si>
    <t>NAZIV DOKUMENTA</t>
  </si>
  <si>
    <t xml:space="preserve">izdelava dokumentov identifikacije investicijskih projektov (DIIP) </t>
  </si>
  <si>
    <t>1234</t>
  </si>
  <si>
    <t>4567</t>
  </si>
  <si>
    <t xml:space="preserve">izdelava poročil o učinkih investicije za investicijske projekte </t>
  </si>
  <si>
    <t>Izdelava projektnih nalog za investicijski program (INV-P)</t>
  </si>
  <si>
    <t xml:space="preserve">    B.1.</t>
  </si>
  <si>
    <t>novogradnje (NOVO), kolesarske povezave (KOLE)</t>
  </si>
  <si>
    <t xml:space="preserve">    B.2.</t>
  </si>
  <si>
    <t>obvoznice (OBVO)</t>
  </si>
  <si>
    <t xml:space="preserve">    B.3.</t>
  </si>
  <si>
    <t>novogradnje premostitvenih objektov (OBJN), nadomestne gradnje premostitvenih objektov (OBJD)</t>
  </si>
  <si>
    <t xml:space="preserve">    C.1.</t>
  </si>
  <si>
    <t>ureditve cest skozi naselja (URED)</t>
  </si>
  <si>
    <t xml:space="preserve">    C.2.</t>
  </si>
  <si>
    <t>rekonstrukcije (REKO) , rekonstrukcije premostitvenih objektov (OBJR),  sanacije premostitvenih objektov (OBJS)</t>
  </si>
  <si>
    <t xml:space="preserve">    D.1.</t>
  </si>
  <si>
    <t>obnove cest (OBNO), modernizacija ceste (MODE), sanacija propustov (PROP)</t>
  </si>
  <si>
    <t xml:space="preserve">    D.2.</t>
  </si>
  <si>
    <t>sanacija brežin (BREZ), sanacija plazov (PLAZ), sanacija opornih in podpornih konstrukcij (ZIDS)</t>
  </si>
  <si>
    <t xml:space="preserve">    D.3.</t>
  </si>
  <si>
    <t>preplastitev voziščne konstrukcije  (PREP) , ureditev križišč (KRIŽ)</t>
  </si>
  <si>
    <t xml:space="preserve">    D.4.</t>
  </si>
  <si>
    <t>varstvo okolja zaradi prometa (OKOL)</t>
  </si>
  <si>
    <t xml:space="preserve">    IN.1</t>
  </si>
  <si>
    <r>
      <t xml:space="preserve">izdelava projektnih nalog za izvedbeni načrt </t>
    </r>
    <r>
      <rPr>
        <b/>
        <sz val="10"/>
        <rFont val="Calibri"/>
        <family val="2"/>
        <scheme val="minor"/>
      </rPr>
      <t xml:space="preserve"> </t>
    </r>
  </si>
  <si>
    <t>(1)</t>
  </si>
  <si>
    <t>(2)</t>
  </si>
  <si>
    <t>(3)</t>
  </si>
  <si>
    <t>(4)</t>
  </si>
  <si>
    <t>(5)</t>
  </si>
  <si>
    <t>(6)</t>
  </si>
  <si>
    <t>(7)</t>
  </si>
  <si>
    <t>(8)</t>
  </si>
  <si>
    <t>% KUM UR</t>
  </si>
  <si>
    <t>(11)=(5)-(8)</t>
  </si>
  <si>
    <t>VZOREC:</t>
  </si>
  <si>
    <t>Priloga 03:  “Obračunski listi” - LIST 1</t>
  </si>
  <si>
    <t>Priloga 03:  “Obračunski listi” - LIST 2</t>
  </si>
  <si>
    <t>Priloga 03:  “Obračunski listi” - LIST 3</t>
  </si>
  <si>
    <t>Priloga 03:  “Obračunski listi” - LIST 4</t>
  </si>
  <si>
    <t>Priloga 03:  “Obračunski listi” - LIST 5</t>
  </si>
  <si>
    <t>Priloga 03:  “Obračunski listi” - LIST 6</t>
  </si>
  <si>
    <r>
      <t xml:space="preserve">Izdelava projektnih nalog za izvedbeni načrt </t>
    </r>
    <r>
      <rPr>
        <b/>
        <sz val="9"/>
        <rFont val="Calibri"/>
        <family val="2"/>
        <charset val="238"/>
        <scheme val="minor"/>
      </rPr>
      <t xml:space="preserve"> </t>
    </r>
  </si>
  <si>
    <t>KUM 
VREDNOST z DDV (EUR)</t>
  </si>
  <si>
    <t>VREDNOST 
z DDV za JAN (EUR)</t>
  </si>
  <si>
    <t>(11)=(3)-(9)</t>
  </si>
  <si>
    <t>št. pogodbe</t>
  </si>
  <si>
    <t>MESEČNI OBRAČUN ZA POSAMEZEN INVESTICIJSKI PROJEKT ZA MESEC ___/20______  ZA SKLOP</t>
  </si>
  <si>
    <t>MESEČNI OBRAČUN ZA STROKOVNJAKE ZA MESEC ___/20______  ZA SKLOP</t>
  </si>
  <si>
    <t>ZBIRNIK - MESEČNI OBRAČUN PO STROKOVNJAKIH ZA MESEC ___/20______  ZA SKLOP</t>
  </si>
  <si>
    <t>MESEČNI OBRAČUN ZA STROKOVNJAKE ZA ZA MESEC ___/20______  ZA SKLOP</t>
  </si>
  <si>
    <t>XX-XXX1</t>
  </si>
  <si>
    <t>XX-XXX2</t>
  </si>
  <si>
    <t>XX-XXX3</t>
  </si>
  <si>
    <t>XX-XXX4</t>
  </si>
  <si>
    <t>XX-XXX5</t>
  </si>
  <si>
    <t>(8)=vsota letne realizacije (6)</t>
  </si>
  <si>
    <t>(10)=(8)/(4)</t>
  </si>
  <si>
    <t>(9)=vsota 
letne realizacije (7)</t>
  </si>
  <si>
    <t>KUM 
VREDNOST 
za LETO Z DDV</t>
  </si>
  <si>
    <t>LETNA REALIZACIJA
(URE)</t>
  </si>
  <si>
    <t>LETNA REALIZACIJA (KOM)</t>
  </si>
  <si>
    <t>(10)=vsota letne realizacije (8)</t>
  </si>
  <si>
    <t>KOLIČINA 
za JAN (KOM)</t>
  </si>
  <si>
    <t>OSTANEK  za LETO (KOM)</t>
  </si>
  <si>
    <t xml:space="preserve">KOLIČINA UR za LETO </t>
  </si>
  <si>
    <t>OSTANEK
UR za LETO</t>
  </si>
  <si>
    <t>G/</t>
  </si>
  <si>
    <t>Izvajanje strokovno svetovalnih opravil in nalog z BIM modeliranjem</t>
  </si>
  <si>
    <t>Delovne aktivnosti pri zagotavljanju pravne pomoči naročniku v času izvedbe</t>
  </si>
  <si>
    <t>Delovne aktivnosti pri investicijski dokumentaciji</t>
  </si>
  <si>
    <t xml:space="preserve">Delovne aktivnosti pri umeščanju prostorskih ureditev v prostor </t>
  </si>
  <si>
    <t>Izvedba aktivnosti za realizacijo investicijskega projekta</t>
  </si>
  <si>
    <t>Delovne aktivnosti pri izdelavi projektne dokumentacije</t>
  </si>
  <si>
    <t>Delovne aktivnosti pri ureditvi  premoženjsko pravnih zadev</t>
  </si>
  <si>
    <t>PROJEKT XXX</t>
  </si>
  <si>
    <t>[kom]</t>
  </si>
  <si>
    <t>SKUPAJ 
vse ure</t>
  </si>
  <si>
    <t>[h]</t>
  </si>
  <si>
    <t xml:space="preserve">SKUPAJ
Tabela 2 </t>
  </si>
  <si>
    <t>FINANČNA REALIZACIJA - STROKOVNE URE (Tabela 3) ZA MESEC ___/20______  ZA SKLOP</t>
  </si>
  <si>
    <t>FINANČNA REALIZACIJA - DOKUMENTI (Tabela 2) ZA MESEC ___/20______  ZA SKLOP</t>
  </si>
  <si>
    <t>KOLIČINA za LETO  
(KOM)</t>
  </si>
  <si>
    <t>PAVŠALNE URE
 za 1 komad</t>
  </si>
  <si>
    <t xml:space="preserve">urna postavka z DDV: </t>
  </si>
  <si>
    <t>VREDNOST 
z DDV/ 
kom (EUR)</t>
  </si>
  <si>
    <t>(3b)</t>
  </si>
  <si>
    <t>Investicijska dokumentacija:</t>
  </si>
  <si>
    <t>Delovne aktivnosti na področju geodezije</t>
  </si>
  <si>
    <t>A.1</t>
  </si>
  <si>
    <t>A.2</t>
  </si>
  <si>
    <t>A.3</t>
  </si>
  <si>
    <t>A.4</t>
  </si>
  <si>
    <t>A.5</t>
  </si>
  <si>
    <t xml:space="preserve">Izdelava projektnih nalog (PN) za naslednje ukrepe: </t>
  </si>
  <si>
    <t>SKUPAJ 
(pavšalne ure - Tabele 2/1)
[pavšal ure]</t>
  </si>
  <si>
    <t>SKUPAJ 
(ure - Tabela 1 
oz. Tabela 3)
[ure]</t>
  </si>
  <si>
    <t xml:space="preserve">SKUPAJ
Tabela 1 oz. 3 </t>
  </si>
  <si>
    <t>Investicijska dokumentacija (INV_D)</t>
  </si>
  <si>
    <t xml:space="preserve">Izdelava projektnih nalog (PN) za izvedbo investicijskih vzdrževalnih del </t>
  </si>
  <si>
    <r>
      <t xml:space="preserve">Izdelava projektnih nalog za izvedbeni načrt </t>
    </r>
    <r>
      <rPr>
        <b/>
        <sz val="10"/>
        <rFont val="Calibri"/>
        <family val="2"/>
        <scheme val="minor"/>
      </rPr>
      <t xml:space="preserve"> </t>
    </r>
  </si>
  <si>
    <t>rekonstrukcije (REKO), rekonstrukcije premostitvenih objektov (OBJR),  sanacije premostitvenih objektov (OBJS)</t>
  </si>
  <si>
    <t>PAVŠALNE URE
za 1 komad</t>
  </si>
  <si>
    <t>URE</t>
  </si>
  <si>
    <t xml:space="preserve">Izvajanje konzultantskih storitev pri realizaciji investicij na državnih cestah za leto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</si>
</sst>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2]\ * #,##0.00_);_([$€-2]\ * \(#,##0.00\);_([$€-2]\ * &quot;-&quot;??_);_(@_)"/>
  </numFmts>
  <fonts count="60" x14ac:knownFonts="1">
    <font>
      <sz val="12"/>
      <color theme="1"/>
      <name val="Calibri"/>
      <family val="2"/>
      <scheme val="minor"/>
    </font>
    <font>
      <sz val="11"/>
      <color theme="1"/>
      <name val="Calibri"/>
      <family val="2"/>
      <charset val="238"/>
      <scheme val="minor"/>
    </font>
    <font>
      <sz val="10"/>
      <name val="Arial CE"/>
    </font>
    <font>
      <u/>
      <sz val="12"/>
      <color theme="10"/>
      <name val="Calibri"/>
      <family val="2"/>
      <scheme val="minor"/>
    </font>
    <font>
      <u/>
      <sz val="12"/>
      <color theme="11"/>
      <name val="Calibri"/>
      <family val="2"/>
      <scheme val="minor"/>
    </font>
    <font>
      <b/>
      <sz val="10"/>
      <color theme="1"/>
      <name val="Calibri"/>
      <family val="2"/>
      <charset val="238"/>
      <scheme val="minor"/>
    </font>
    <font>
      <sz val="10"/>
      <color theme="1"/>
      <name val="Calibri"/>
      <family val="2"/>
      <charset val="238"/>
      <scheme val="minor"/>
    </font>
    <font>
      <sz val="10"/>
      <color indexed="8"/>
      <name val="Arial"/>
      <family val="2"/>
      <charset val="238"/>
    </font>
    <font>
      <sz val="12"/>
      <color rgb="FF006100"/>
      <name val="Calibri"/>
      <family val="2"/>
      <scheme val="minor"/>
    </font>
    <font>
      <b/>
      <sz val="12"/>
      <name val="Calibri"/>
      <family val="2"/>
      <charset val="238"/>
      <scheme val="minor"/>
    </font>
    <font>
      <b/>
      <sz val="10"/>
      <name val="Calibri"/>
      <family val="2"/>
      <charset val="238"/>
      <scheme val="minor"/>
    </font>
    <font>
      <sz val="10"/>
      <name val="Calibri"/>
      <family val="2"/>
      <charset val="238"/>
      <scheme val="minor"/>
    </font>
    <font>
      <sz val="8"/>
      <name val="Calibri"/>
      <family val="2"/>
      <scheme val="minor"/>
    </font>
    <font>
      <sz val="12"/>
      <color rgb="FFFF0000"/>
      <name val="Calibri"/>
      <family val="2"/>
      <charset val="238"/>
      <scheme val="minor"/>
    </font>
    <font>
      <b/>
      <sz val="10"/>
      <name val="Arial"/>
      <family val="2"/>
      <charset val="238"/>
    </font>
    <font>
      <b/>
      <sz val="11"/>
      <name val="Calibri"/>
      <family val="2"/>
      <charset val="238"/>
      <scheme val="minor"/>
    </font>
    <font>
      <sz val="12"/>
      <name val="Calibri"/>
      <family val="2"/>
      <charset val="238"/>
      <scheme val="minor"/>
    </font>
    <font>
      <sz val="12"/>
      <color theme="1"/>
      <name val="Calibri"/>
      <family val="2"/>
      <charset val="238"/>
      <scheme val="minor"/>
    </font>
    <font>
      <b/>
      <sz val="11"/>
      <color rgb="FF0000FF"/>
      <name val="Calibri"/>
      <family val="2"/>
      <charset val="238"/>
      <scheme val="minor"/>
    </font>
    <font>
      <b/>
      <sz val="12"/>
      <color theme="1"/>
      <name val="Calibri"/>
      <family val="2"/>
      <charset val="238"/>
      <scheme val="minor"/>
    </font>
    <font>
      <sz val="10"/>
      <color indexed="8"/>
      <name val="Calibri"/>
      <family val="2"/>
      <charset val="238"/>
      <scheme val="minor"/>
    </font>
    <font>
      <sz val="9"/>
      <color indexed="8"/>
      <name val="Calibri"/>
      <family val="2"/>
      <charset val="238"/>
      <scheme val="minor"/>
    </font>
    <font>
      <b/>
      <sz val="10"/>
      <color indexed="8"/>
      <name val="Calibri"/>
      <family val="2"/>
      <charset val="238"/>
      <scheme val="minor"/>
    </font>
    <font>
      <sz val="10"/>
      <color rgb="FFFF0000"/>
      <name val="Calibri"/>
      <family val="2"/>
      <charset val="238"/>
      <scheme val="minor"/>
    </font>
    <font>
      <sz val="12"/>
      <color rgb="FF000000"/>
      <name val="Calibri"/>
      <family val="2"/>
      <charset val="238"/>
      <scheme val="minor"/>
    </font>
    <font>
      <b/>
      <i/>
      <sz val="12"/>
      <name val="Calibri"/>
      <family val="2"/>
      <charset val="238"/>
      <scheme val="minor"/>
    </font>
    <font>
      <i/>
      <sz val="12"/>
      <color theme="1"/>
      <name val="Calibri"/>
      <family val="2"/>
      <charset val="238"/>
      <scheme val="minor"/>
    </font>
    <font>
      <b/>
      <i/>
      <sz val="12"/>
      <color theme="1"/>
      <name val="Calibri"/>
      <family val="2"/>
      <charset val="238"/>
      <scheme val="minor"/>
    </font>
    <font>
      <sz val="11"/>
      <color rgb="FF000000"/>
      <name val="Calibri"/>
      <family val="2"/>
      <charset val="238"/>
    </font>
    <font>
      <sz val="8"/>
      <color rgb="FF000000"/>
      <name val="Arial"/>
      <family val="2"/>
      <charset val="238"/>
    </font>
    <font>
      <sz val="8"/>
      <name val="Arial"/>
      <family val="2"/>
      <charset val="238"/>
    </font>
    <font>
      <b/>
      <sz val="8"/>
      <color rgb="FF000000"/>
      <name val="Arial"/>
      <family val="2"/>
      <charset val="238"/>
    </font>
    <font>
      <b/>
      <sz val="10"/>
      <color rgb="FF000000"/>
      <name val="Arial"/>
      <family val="2"/>
      <charset val="238"/>
    </font>
    <font>
      <sz val="10"/>
      <name val="Calibri"/>
      <family val="2"/>
      <scheme val="minor"/>
    </font>
    <font>
      <b/>
      <sz val="10"/>
      <name val="Calibri"/>
      <family val="2"/>
      <scheme val="minor"/>
    </font>
    <font>
      <b/>
      <sz val="11"/>
      <color theme="1"/>
      <name val="Calibri"/>
      <family val="2"/>
      <charset val="238"/>
      <scheme val="minor"/>
    </font>
    <font>
      <b/>
      <sz val="9.75"/>
      <color rgb="FF000000"/>
      <name val="Arial"/>
      <family val="2"/>
      <charset val="238"/>
    </font>
    <font>
      <b/>
      <sz val="9"/>
      <color rgb="FF000000"/>
      <name val="Arial"/>
      <family val="2"/>
      <charset val="238"/>
    </font>
    <font>
      <sz val="9"/>
      <color theme="1"/>
      <name val="Calibri"/>
      <family val="2"/>
      <charset val="238"/>
      <scheme val="minor"/>
    </font>
    <font>
      <sz val="10"/>
      <color theme="1"/>
      <name val="Calibri"/>
      <family val="2"/>
      <scheme val="minor"/>
    </font>
    <font>
      <sz val="11"/>
      <name val="Calibri"/>
      <family val="2"/>
      <charset val="238"/>
      <scheme val="minor"/>
    </font>
    <font>
      <b/>
      <sz val="9"/>
      <name val="Calibri"/>
      <family val="2"/>
      <charset val="238"/>
      <scheme val="minor"/>
    </font>
    <font>
      <sz val="9"/>
      <name val="Calibri"/>
      <family val="2"/>
      <charset val="238"/>
      <scheme val="minor"/>
    </font>
    <font>
      <sz val="10"/>
      <color rgb="FF000000"/>
      <name val="Calibri"/>
      <family val="2"/>
      <charset val="238"/>
    </font>
    <font>
      <i/>
      <sz val="8"/>
      <color rgb="FF000000"/>
      <name val="Arial"/>
      <family val="2"/>
      <charset val="238"/>
    </font>
    <font>
      <i/>
      <sz val="8"/>
      <color theme="1"/>
      <name val="Calibri"/>
      <family val="2"/>
      <charset val="238"/>
      <scheme val="minor"/>
    </font>
    <font>
      <i/>
      <sz val="8"/>
      <color rgb="FF000000"/>
      <name val="Calibri"/>
      <family val="2"/>
      <charset val="238"/>
    </font>
    <font>
      <i/>
      <sz val="7"/>
      <color rgb="FF000000"/>
      <name val="Arial"/>
      <family val="2"/>
      <charset val="238"/>
    </font>
    <font>
      <i/>
      <sz val="7"/>
      <name val="Arial"/>
      <family val="2"/>
      <charset val="238"/>
    </font>
    <font>
      <b/>
      <sz val="9"/>
      <name val="Arial"/>
      <family val="2"/>
      <charset val="238"/>
    </font>
    <font>
      <sz val="12"/>
      <name val="Calibri"/>
      <family val="2"/>
      <scheme val="minor"/>
    </font>
    <font>
      <sz val="11"/>
      <color rgb="FFFF0000"/>
      <name val="Calibri"/>
      <family val="2"/>
      <charset val="238"/>
      <scheme val="minor"/>
    </font>
    <font>
      <b/>
      <sz val="12"/>
      <color rgb="FFFF0000"/>
      <name val="Calibri"/>
      <family val="2"/>
      <charset val="238"/>
      <scheme val="minor"/>
    </font>
    <font>
      <i/>
      <sz val="11"/>
      <color rgb="FF000000"/>
      <name val="Calibri"/>
      <family val="2"/>
      <charset val="238"/>
    </font>
    <font>
      <strike/>
      <sz val="11"/>
      <color rgb="FFFF0000"/>
      <name val="Calibri"/>
      <family val="2"/>
      <charset val="238"/>
      <scheme val="minor"/>
    </font>
    <font>
      <b/>
      <strike/>
      <sz val="11"/>
      <color rgb="FFFF0000"/>
      <name val="Calibri"/>
      <family val="2"/>
      <charset val="238"/>
      <scheme val="minor"/>
    </font>
    <font>
      <b/>
      <sz val="11"/>
      <color rgb="FFFF0000"/>
      <name val="Calibri"/>
      <family val="2"/>
      <charset val="238"/>
      <scheme val="minor"/>
    </font>
    <font>
      <b/>
      <sz val="8"/>
      <name val="Calibri"/>
      <family val="2"/>
      <charset val="238"/>
      <scheme val="minor"/>
    </font>
    <font>
      <b/>
      <sz val="9"/>
      <color theme="1"/>
      <name val="Calibri"/>
      <family val="2"/>
      <charset val="238"/>
      <scheme val="minor"/>
    </font>
    <font>
      <b/>
      <sz val="8"/>
      <name val="Arial"/>
      <family val="2"/>
      <charset val="238"/>
    </font>
  </fonts>
  <fills count="10">
    <fill>
      <patternFill patternType="none"/>
    </fill>
    <fill>
      <patternFill patternType="gray125"/>
    </fill>
    <fill>
      <patternFill patternType="solid">
        <fgColor rgb="FFC6EFCE"/>
      </patternFill>
    </fill>
    <fill>
      <patternFill patternType="darkGray">
        <fgColor theme="0" tint="-4.9989318521683403E-2"/>
        <bgColor indexed="65"/>
      </patternFill>
    </fill>
    <fill>
      <patternFill patternType="solid">
        <fgColor theme="0" tint="-4.9989318521683403E-2"/>
        <bgColor indexed="64"/>
      </patternFill>
    </fill>
    <fill>
      <patternFill patternType="mediumGray">
        <fgColor theme="0" tint="-0.14999847407452621"/>
        <bgColor theme="0" tint="-4.9989318521683403E-2"/>
      </patternFill>
    </fill>
    <fill>
      <patternFill patternType="solid">
        <fgColor theme="9" tint="0.79998168889431442"/>
        <bgColor indexed="64"/>
      </patternFill>
    </fill>
    <fill>
      <patternFill patternType="solid">
        <fgColor rgb="FFE3E3E3"/>
      </patternFill>
    </fill>
    <fill>
      <patternFill patternType="solid">
        <fgColor theme="0" tint="-4.9989318521683403E-2"/>
        <bgColor indexed="0"/>
      </patternFill>
    </fill>
    <fill>
      <patternFill patternType="darkGray">
        <fgColor theme="0" tint="-4.9989318521683403E-2"/>
        <bgColor theme="0" tint="-4.9989318521683403E-2"/>
      </patternFill>
    </fill>
  </fills>
  <borders count="6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bottom/>
      <diagonal/>
    </border>
    <border>
      <left/>
      <right/>
      <top style="thin">
        <color auto="1"/>
      </top>
      <bottom style="double">
        <color auto="1"/>
      </bottom>
      <diagonal/>
    </border>
    <border>
      <left style="medium">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auto="1"/>
      </left>
      <right/>
      <top style="thin">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bottom style="double">
        <color auto="1"/>
      </bottom>
      <diagonal/>
    </border>
    <border>
      <left style="medium">
        <color auto="1"/>
      </left>
      <right style="thin">
        <color auto="1"/>
      </right>
      <top style="medium">
        <color auto="1"/>
      </top>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top style="double">
        <color auto="1"/>
      </top>
      <bottom style="double">
        <color auto="1"/>
      </bottom>
      <diagonal/>
    </border>
    <border>
      <left style="medium">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thin">
        <color rgb="FF000000"/>
      </bottom>
      <diagonal/>
    </border>
    <border>
      <left/>
      <right/>
      <top style="double">
        <color auto="1"/>
      </top>
      <bottom/>
      <diagonal/>
    </border>
    <border>
      <left/>
      <right/>
      <top style="thin">
        <color rgb="FF000000"/>
      </top>
      <bottom style="thin">
        <color rgb="FF000000"/>
      </bottom>
      <diagonal/>
    </border>
    <border>
      <left/>
      <right style="thin">
        <color rgb="FF000000"/>
      </right>
      <top/>
      <bottom/>
      <diagonal/>
    </border>
    <border>
      <left style="thin">
        <color rgb="FF000000"/>
      </left>
      <right/>
      <top/>
      <bottom style="thin">
        <color rgb="FF000000"/>
      </bottom>
      <diagonal/>
    </border>
    <border>
      <left style="medium">
        <color auto="1"/>
      </left>
      <right style="thin">
        <color auto="1"/>
      </right>
      <top/>
      <bottom style="thin">
        <color auto="1"/>
      </bottom>
      <diagonal/>
    </border>
    <border>
      <left style="medium">
        <color indexed="64"/>
      </left>
      <right style="thin">
        <color auto="1"/>
      </right>
      <top/>
      <bottom/>
      <diagonal/>
    </border>
    <border>
      <left/>
      <right/>
      <top style="medium">
        <color indexed="64"/>
      </top>
      <bottom/>
      <diagonal/>
    </border>
  </borders>
  <cellStyleXfs count="223">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7"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8"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8" fillId="0" borderId="0"/>
  </cellStyleXfs>
  <cellXfs count="379">
    <xf numFmtId="0" fontId="0" fillId="0" borderId="0" xfId="0"/>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9" fillId="0" borderId="32" xfId="0" applyFont="1" applyBorder="1" applyAlignment="1">
      <alignment horizontal="center"/>
    </xf>
    <xf numFmtId="0" fontId="9" fillId="0" borderId="33" xfId="0" applyFont="1" applyBorder="1" applyAlignment="1">
      <alignment horizontal="center"/>
    </xf>
    <xf numFmtId="0" fontId="6" fillId="0" borderId="26" xfId="0" applyFont="1" applyBorder="1" applyAlignment="1">
      <alignment horizontal="center" vertical="center"/>
    </xf>
    <xf numFmtId="0" fontId="6" fillId="0" borderId="16" xfId="0" applyFont="1" applyBorder="1" applyAlignment="1">
      <alignment horizontal="center" vertical="center"/>
    </xf>
    <xf numFmtId="0" fontId="6" fillId="0" borderId="32" xfId="0" applyFont="1" applyBorder="1" applyAlignment="1">
      <alignment horizontal="center" vertical="center"/>
    </xf>
    <xf numFmtId="0" fontId="6" fillId="0" borderId="50" xfId="0" applyFont="1" applyBorder="1" applyAlignment="1">
      <alignment vertical="top"/>
    </xf>
    <xf numFmtId="0" fontId="6" fillId="0" borderId="13" xfId="0" applyFont="1" applyBorder="1" applyAlignment="1">
      <alignment vertical="top"/>
    </xf>
    <xf numFmtId="0" fontId="6" fillId="0" borderId="4" xfId="0" applyFont="1" applyBorder="1" applyAlignment="1">
      <alignment vertical="top"/>
    </xf>
    <xf numFmtId="0" fontId="6" fillId="0" borderId="2" xfId="0" applyFont="1" applyBorder="1" applyAlignment="1">
      <alignment vertical="top"/>
    </xf>
    <xf numFmtId="0" fontId="6" fillId="0" borderId="5" xfId="0" applyFont="1" applyBorder="1" applyAlignment="1">
      <alignment vertical="top"/>
    </xf>
    <xf numFmtId="0" fontId="6" fillId="0" borderId="51" xfId="0" applyFont="1" applyBorder="1" applyAlignment="1">
      <alignment vertical="top" wrapText="1"/>
    </xf>
    <xf numFmtId="0" fontId="6" fillId="0" borderId="51" xfId="0" applyFont="1" applyBorder="1" applyAlignment="1">
      <alignment vertical="top"/>
    </xf>
    <xf numFmtId="0" fontId="6" fillId="0" borderId="52" xfId="0" applyFont="1" applyBorder="1" applyAlignment="1">
      <alignment vertical="top" wrapText="1"/>
    </xf>
    <xf numFmtId="0" fontId="6" fillId="0" borderId="16" xfId="0" applyFont="1" applyBorder="1" applyAlignment="1">
      <alignment vertical="top"/>
    </xf>
    <xf numFmtId="0" fontId="6" fillId="0" borderId="3" xfId="0" applyFont="1" applyBorder="1" applyAlignment="1">
      <alignment vertical="top"/>
    </xf>
    <xf numFmtId="0" fontId="15" fillId="0" borderId="0" xfId="0" applyFont="1"/>
    <xf numFmtId="0" fontId="15" fillId="0" borderId="0" xfId="0" applyFont="1" applyAlignment="1">
      <alignment horizontal="left"/>
    </xf>
    <xf numFmtId="0" fontId="16" fillId="0" borderId="0" xfId="0" applyFont="1"/>
    <xf numFmtId="0" fontId="17" fillId="0" borderId="0" xfId="0" applyFont="1"/>
    <xf numFmtId="0" fontId="18" fillId="0" borderId="0" xfId="0" applyFont="1" applyAlignment="1">
      <alignment horizontal="left"/>
    </xf>
    <xf numFmtId="0" fontId="9" fillId="0" borderId="0" xfId="0" applyFont="1" applyAlignment="1">
      <alignment horizontal="center"/>
    </xf>
    <xf numFmtId="0" fontId="16" fillId="0" borderId="0" xfId="0" applyFont="1" applyAlignment="1">
      <alignment horizontal="right"/>
    </xf>
    <xf numFmtId="0" fontId="17" fillId="4" borderId="29" xfId="0" applyFont="1" applyFill="1" applyBorder="1" applyAlignment="1">
      <alignment horizontal="center"/>
    </xf>
    <xf numFmtId="0" fontId="17" fillId="4" borderId="22" xfId="0" applyFont="1" applyFill="1" applyBorder="1" applyAlignment="1">
      <alignment horizontal="center"/>
    </xf>
    <xf numFmtId="0" fontId="17" fillId="0" borderId="4" xfId="0" applyFont="1" applyBorder="1" applyAlignment="1">
      <alignment vertical="top"/>
    </xf>
    <xf numFmtId="0" fontId="17" fillId="0" borderId="18" xfId="0" applyFont="1" applyBorder="1" applyAlignment="1">
      <alignment vertical="top"/>
    </xf>
    <xf numFmtId="0" fontId="17" fillId="0" borderId="0" xfId="0" applyFont="1" applyAlignment="1">
      <alignment vertical="top"/>
    </xf>
    <xf numFmtId="0" fontId="17" fillId="0" borderId="5" xfId="0" applyFont="1" applyBorder="1" applyAlignment="1">
      <alignment vertical="top"/>
    </xf>
    <xf numFmtId="0" fontId="17" fillId="0" borderId="14" xfId="0" applyFont="1" applyBorder="1" applyAlignment="1">
      <alignment vertical="top"/>
    </xf>
    <xf numFmtId="0" fontId="17" fillId="0" borderId="3" xfId="0" applyFont="1" applyBorder="1" applyAlignment="1">
      <alignment vertical="top"/>
    </xf>
    <xf numFmtId="0" fontId="17" fillId="0" borderId="38" xfId="0" applyFont="1" applyBorder="1" applyAlignment="1">
      <alignment vertical="top"/>
    </xf>
    <xf numFmtId="0" fontId="17" fillId="4" borderId="12" xfId="0" applyFont="1" applyFill="1" applyBorder="1"/>
    <xf numFmtId="0" fontId="17" fillId="4" borderId="10" xfId="0" applyFont="1" applyFill="1" applyBorder="1"/>
    <xf numFmtId="0" fontId="17" fillId="4" borderId="11" xfId="0" applyFont="1" applyFill="1" applyBorder="1"/>
    <xf numFmtId="0" fontId="20" fillId="0" borderId="26" xfId="4" applyFont="1" applyBorder="1" applyAlignment="1">
      <alignment horizontal="left" vertical="top" wrapText="1"/>
    </xf>
    <xf numFmtId="0" fontId="21" fillId="0" borderId="19" xfId="4" applyFont="1" applyBorder="1" applyAlignment="1">
      <alignment horizontal="left" vertical="top" wrapText="1"/>
    </xf>
    <xf numFmtId="0" fontId="11" fillId="0" borderId="5" xfId="0" applyFont="1" applyBorder="1" applyAlignment="1">
      <alignment horizontal="center" vertical="center"/>
    </xf>
    <xf numFmtId="0" fontId="17" fillId="0" borderId="5" xfId="0" applyFont="1" applyBorder="1"/>
    <xf numFmtId="0" fontId="16" fillId="0" borderId="5" xfId="0" applyFont="1" applyBorder="1"/>
    <xf numFmtId="0" fontId="17" fillId="0" borderId="14" xfId="0" applyFont="1" applyBorder="1"/>
    <xf numFmtId="1" fontId="16" fillId="0" borderId="5" xfId="0" applyNumberFormat="1" applyFont="1" applyBorder="1" applyAlignment="1">
      <alignment horizontal="center"/>
    </xf>
    <xf numFmtId="1" fontId="16" fillId="0" borderId="5" xfId="1" applyNumberFormat="1" applyFont="1" applyBorder="1" applyAlignment="1">
      <alignment horizontal="center"/>
    </xf>
    <xf numFmtId="0" fontId="20" fillId="0" borderId="26" xfId="4" applyFont="1" applyBorder="1" applyAlignment="1">
      <alignment horizontal="left" vertical="center" wrapText="1"/>
    </xf>
    <xf numFmtId="0" fontId="11" fillId="0" borderId="33" xfId="0" applyFont="1" applyBorder="1" applyAlignment="1">
      <alignment horizontal="right"/>
    </xf>
    <xf numFmtId="0" fontId="11" fillId="0" borderId="30" xfId="0" applyFont="1" applyBorder="1" applyAlignment="1">
      <alignment horizontal="right"/>
    </xf>
    <xf numFmtId="0" fontId="11" fillId="0" borderId="23" xfId="0" applyFont="1" applyBorder="1" applyAlignment="1">
      <alignment horizontal="right"/>
    </xf>
    <xf numFmtId="0" fontId="17" fillId="0" borderId="23" xfId="0" applyFont="1" applyBorder="1"/>
    <xf numFmtId="0" fontId="17" fillId="0" borderId="24" xfId="0" applyFont="1" applyBorder="1"/>
    <xf numFmtId="0" fontId="24" fillId="0" borderId="0" xfId="0" applyFont="1"/>
    <xf numFmtId="0" fontId="24" fillId="0" borderId="46" xfId="0" applyFont="1" applyBorder="1"/>
    <xf numFmtId="0" fontId="26" fillId="0" borderId="0" xfId="0" applyFont="1"/>
    <xf numFmtId="0" fontId="6" fillId="0" borderId="26" xfId="0" applyFont="1" applyBorder="1" applyAlignment="1">
      <alignment horizontal="center" vertical="top"/>
    </xf>
    <xf numFmtId="0" fontId="6" fillId="0" borderId="27" xfId="0" applyFont="1" applyBorder="1" applyAlignment="1">
      <alignment horizontal="center" vertical="top"/>
    </xf>
    <xf numFmtId="0" fontId="27" fillId="0" borderId="0" xfId="0" applyFont="1"/>
    <xf numFmtId="0" fontId="17" fillId="6" borderId="36" xfId="0" applyFont="1" applyFill="1" applyBorder="1"/>
    <xf numFmtId="0" fontId="9" fillId="6" borderId="36" xfId="0" applyFont="1" applyFill="1" applyBorder="1" applyAlignment="1">
      <alignment vertical="center"/>
    </xf>
    <xf numFmtId="0" fontId="16" fillId="6" borderId="36" xfId="0" applyFont="1" applyFill="1" applyBorder="1"/>
    <xf numFmtId="0" fontId="13" fillId="0" borderId="0" xfId="0" applyFont="1"/>
    <xf numFmtId="0" fontId="28" fillId="0" borderId="0" xfId="222"/>
    <xf numFmtId="49" fontId="29" fillId="0" borderId="58" xfId="222" applyNumberFormat="1" applyFont="1" applyBorder="1" applyAlignment="1">
      <alignment horizontal="left" vertical="center" wrapText="1"/>
    </xf>
    <xf numFmtId="1" fontId="29" fillId="0" borderId="58" xfId="222" applyNumberFormat="1" applyFont="1" applyBorder="1" applyAlignment="1">
      <alignment horizontal="right" vertical="center" wrapText="1"/>
    </xf>
    <xf numFmtId="1" fontId="30" fillId="0" borderId="58" xfId="222" applyNumberFormat="1" applyFont="1" applyBorder="1" applyAlignment="1">
      <alignment horizontal="right" vertical="center" wrapText="1"/>
    </xf>
    <xf numFmtId="49" fontId="31" fillId="4" borderId="5" xfId="222" applyNumberFormat="1" applyFont="1" applyFill="1" applyBorder="1" applyAlignment="1">
      <alignment vertical="center" wrapText="1"/>
    </xf>
    <xf numFmtId="0" fontId="31" fillId="4" borderId="58" xfId="222" applyFont="1" applyFill="1" applyBorder="1" applyAlignment="1">
      <alignment vertical="center" wrapText="1"/>
    </xf>
    <xf numFmtId="4" fontId="31" fillId="4" borderId="58" xfId="222" applyNumberFormat="1" applyFont="1" applyFill="1" applyBorder="1" applyAlignment="1">
      <alignment horizontal="right" vertical="center" wrapText="1"/>
    </xf>
    <xf numFmtId="1" fontId="31" fillId="4" borderId="58" xfId="222" applyNumberFormat="1" applyFont="1" applyFill="1" applyBorder="1" applyAlignment="1">
      <alignment horizontal="right" vertical="center" wrapText="1"/>
    </xf>
    <xf numFmtId="49" fontId="29" fillId="0" borderId="5" xfId="222" applyNumberFormat="1" applyFont="1" applyBorder="1" applyAlignment="1">
      <alignment horizontal="center" vertical="center" wrapText="1"/>
    </xf>
    <xf numFmtId="49" fontId="29" fillId="0" borderId="5" xfId="222" applyNumberFormat="1" applyFont="1" applyBorder="1" applyAlignment="1">
      <alignment vertical="center" wrapText="1"/>
    </xf>
    <xf numFmtId="49" fontId="31" fillId="0" borderId="5" xfId="222" applyNumberFormat="1" applyFont="1" applyBorder="1" applyAlignment="1">
      <alignment vertical="center" wrapText="1"/>
    </xf>
    <xf numFmtId="0" fontId="31" fillId="7" borderId="57" xfId="222" applyFont="1" applyFill="1" applyBorder="1" applyAlignment="1">
      <alignment horizontal="left" vertical="center" wrapText="1"/>
    </xf>
    <xf numFmtId="1" fontId="31" fillId="7" borderId="5" xfId="222" applyNumberFormat="1" applyFont="1" applyFill="1" applyBorder="1" applyAlignment="1">
      <alignment horizontal="right" vertical="center" wrapText="1"/>
    </xf>
    <xf numFmtId="0" fontId="31" fillId="7" borderId="5" xfId="222" applyFont="1" applyFill="1" applyBorder="1" applyAlignment="1">
      <alignment horizontal="left" vertical="center" wrapText="1"/>
    </xf>
    <xf numFmtId="0" fontId="31" fillId="7" borderId="58" xfId="222" applyFont="1" applyFill="1" applyBorder="1" applyAlignment="1">
      <alignment horizontal="left" vertical="center" wrapText="1"/>
    </xf>
    <xf numFmtId="1" fontId="31" fillId="7" borderId="58" xfId="222" applyNumberFormat="1" applyFont="1" applyFill="1" applyBorder="1" applyAlignment="1">
      <alignment horizontal="right" vertical="center" wrapText="1"/>
    </xf>
    <xf numFmtId="44" fontId="31" fillId="7" borderId="58" xfId="222" applyNumberFormat="1" applyFont="1" applyFill="1" applyBorder="1" applyAlignment="1">
      <alignment horizontal="right" vertical="center" wrapText="1"/>
    </xf>
    <xf numFmtId="0" fontId="33" fillId="0" borderId="5" xfId="4" applyFont="1" applyBorder="1" applyAlignment="1">
      <alignment horizontal="center" wrapText="1"/>
    </xf>
    <xf numFmtId="3" fontId="33" fillId="0" borderId="5" xfId="0" applyNumberFormat="1" applyFont="1" applyBorder="1" applyAlignment="1">
      <alignment horizontal="right"/>
    </xf>
    <xf numFmtId="44" fontId="30" fillId="0" borderId="58" xfId="222" applyNumberFormat="1" applyFont="1" applyBorder="1" applyAlignment="1">
      <alignment horizontal="right" vertical="center" wrapText="1"/>
    </xf>
    <xf numFmtId="10" fontId="30" fillId="0" borderId="58" xfId="222" applyNumberFormat="1" applyFont="1" applyBorder="1" applyAlignment="1">
      <alignment horizontal="right" vertical="center" wrapText="1"/>
    </xf>
    <xf numFmtId="0" fontId="6" fillId="6" borderId="36" xfId="0" applyFont="1" applyFill="1" applyBorder="1"/>
    <xf numFmtId="0" fontId="38" fillId="6" borderId="36" xfId="0" applyFont="1" applyFill="1" applyBorder="1"/>
    <xf numFmtId="0" fontId="6" fillId="6" borderId="36" xfId="0" applyFont="1" applyFill="1" applyBorder="1" applyAlignment="1">
      <alignment horizontal="center"/>
    </xf>
    <xf numFmtId="0" fontId="19" fillId="6" borderId="36" xfId="0" applyFont="1" applyFill="1" applyBorder="1" applyAlignment="1">
      <alignment horizontal="left"/>
    </xf>
    <xf numFmtId="0" fontId="19" fillId="6" borderId="36" xfId="0" applyFont="1" applyFill="1" applyBorder="1"/>
    <xf numFmtId="0" fontId="9" fillId="0" borderId="0" xfId="0" applyFont="1" applyAlignment="1">
      <alignment vertical="center"/>
    </xf>
    <xf numFmtId="0" fontId="9" fillId="0" borderId="0" xfId="0" applyFont="1" applyAlignment="1">
      <alignment horizontal="center" vertical="center"/>
    </xf>
    <xf numFmtId="0" fontId="16" fillId="0" borderId="0" xfId="67" applyFont="1" applyFill="1"/>
    <xf numFmtId="0" fontId="20" fillId="0" borderId="26" xfId="4" applyFont="1" applyBorder="1" applyAlignment="1">
      <alignment horizontal="center" vertical="center" wrapText="1"/>
    </xf>
    <xf numFmtId="0" fontId="20" fillId="0" borderId="25" xfId="4" applyFont="1" applyBorder="1" applyAlignment="1">
      <alignment horizontal="center" vertical="center" wrapText="1"/>
    </xf>
    <xf numFmtId="0" fontId="15" fillId="0" borderId="0" xfId="0" applyFont="1" applyAlignment="1">
      <alignment horizontal="left" vertical="center"/>
    </xf>
    <xf numFmtId="0" fontId="1" fillId="0" borderId="0" xfId="0" applyFont="1" applyAlignment="1">
      <alignment horizontal="left"/>
    </xf>
    <xf numFmtId="0" fontId="1" fillId="0" borderId="0" xfId="0" applyFont="1"/>
    <xf numFmtId="0" fontId="40" fillId="0" borderId="0" xfId="0" applyFont="1"/>
    <xf numFmtId="0" fontId="6" fillId="0" borderId="3" xfId="0" applyFont="1" applyBorder="1" applyAlignment="1">
      <alignment horizontal="center" vertical="center"/>
    </xf>
    <xf numFmtId="0" fontId="17" fillId="0" borderId="0" xfId="0" applyFont="1" applyAlignment="1">
      <alignment horizontal="center" vertical="center"/>
    </xf>
    <xf numFmtId="0" fontId="42" fillId="0" borderId="26" xfId="4" applyFont="1" applyBorder="1" applyAlignment="1">
      <alignment wrapText="1"/>
    </xf>
    <xf numFmtId="0" fontId="42" fillId="0" borderId="2" xfId="4" applyFont="1" applyBorder="1" applyAlignment="1">
      <alignment wrapText="1"/>
    </xf>
    <xf numFmtId="0" fontId="42" fillId="0" borderId="5" xfId="4" applyFont="1" applyBorder="1" applyAlignment="1">
      <alignment wrapText="1"/>
    </xf>
    <xf numFmtId="0" fontId="11" fillId="0" borderId="2" xfId="0" applyFont="1" applyBorder="1" applyAlignment="1">
      <alignment horizontal="center" vertical="center"/>
    </xf>
    <xf numFmtId="0" fontId="17" fillId="0" borderId="1" xfId="0" applyFont="1" applyBorder="1"/>
    <xf numFmtId="0" fontId="17" fillId="0" borderId="26" xfId="0" applyFont="1" applyBorder="1"/>
    <xf numFmtId="0" fontId="21" fillId="0" borderId="26" xfId="4" applyFont="1" applyBorder="1" applyAlignment="1">
      <alignment wrapText="1"/>
    </xf>
    <xf numFmtId="0" fontId="21" fillId="0" borderId="2" xfId="4" applyFont="1" applyBorder="1" applyAlignment="1">
      <alignment wrapText="1"/>
    </xf>
    <xf numFmtId="0" fontId="21" fillId="0" borderId="5" xfId="4" applyFont="1" applyBorder="1" applyAlignment="1">
      <alignment wrapText="1"/>
    </xf>
    <xf numFmtId="0" fontId="21" fillId="0" borderId="27" xfId="4" applyFont="1" applyBorder="1" applyAlignment="1">
      <alignment wrapText="1"/>
    </xf>
    <xf numFmtId="0" fontId="21" fillId="0" borderId="16" xfId="4" applyFont="1" applyBorder="1" applyAlignment="1">
      <alignment wrapText="1"/>
    </xf>
    <xf numFmtId="0" fontId="21" fillId="0" borderId="3" xfId="4" applyFont="1" applyBorder="1" applyAlignment="1">
      <alignment wrapText="1"/>
    </xf>
    <xf numFmtId="0" fontId="40" fillId="0" borderId="3" xfId="0" applyFont="1" applyBorder="1"/>
    <xf numFmtId="0" fontId="17" fillId="0" borderId="3" xfId="0" applyFont="1" applyBorder="1"/>
    <xf numFmtId="0" fontId="17" fillId="0" borderId="6" xfId="0" applyFont="1" applyBorder="1"/>
    <xf numFmtId="0" fontId="21" fillId="0" borderId="17" xfId="4" applyFont="1" applyBorder="1" applyAlignment="1">
      <alignment wrapText="1"/>
    </xf>
    <xf numFmtId="0" fontId="17" fillId="3" borderId="10" xfId="0" applyFont="1" applyFill="1" applyBorder="1"/>
    <xf numFmtId="0" fontId="17" fillId="3" borderId="21" xfId="0" applyFont="1" applyFill="1" applyBorder="1"/>
    <xf numFmtId="0" fontId="42" fillId="0" borderId="0" xfId="4" applyFont="1" applyAlignment="1">
      <alignment wrapText="1"/>
    </xf>
    <xf numFmtId="0" fontId="11" fillId="0" borderId="0" xfId="4" applyFont="1" applyAlignment="1">
      <alignment horizontal="right" vertical="center" wrapText="1"/>
    </xf>
    <xf numFmtId="0" fontId="42" fillId="0" borderId="0" xfId="4" applyFont="1" applyAlignment="1">
      <alignment horizontal="left" wrapText="1"/>
    </xf>
    <xf numFmtId="0" fontId="40" fillId="0" borderId="0" xfId="67" applyFont="1" applyFill="1"/>
    <xf numFmtId="0" fontId="11" fillId="0" borderId="3" xfId="0" applyFont="1" applyBorder="1" applyAlignment="1">
      <alignment horizontal="center" vertical="center"/>
    </xf>
    <xf numFmtId="0" fontId="24" fillId="0" borderId="53" xfId="0" applyFont="1" applyBorder="1"/>
    <xf numFmtId="0" fontId="16" fillId="0" borderId="53" xfId="0" applyFont="1" applyBorder="1"/>
    <xf numFmtId="0" fontId="1" fillId="0" borderId="0" xfId="0" applyFont="1" applyAlignment="1">
      <alignment horizontal="justify" vertical="center"/>
    </xf>
    <xf numFmtId="0" fontId="41" fillId="4" borderId="5" xfId="0" applyFont="1" applyFill="1" applyBorder="1" applyAlignment="1">
      <alignment horizontal="center" vertical="center"/>
    </xf>
    <xf numFmtId="0" fontId="42" fillId="0" borderId="5" xfId="4" applyFont="1" applyBorder="1" applyAlignment="1">
      <alignment horizontal="left" vertical="center" wrapText="1"/>
    </xf>
    <xf numFmtId="0" fontId="42" fillId="0" borderId="5" xfId="0" applyFont="1" applyBorder="1" applyAlignment="1">
      <alignment horizontal="center" vertical="center"/>
    </xf>
    <xf numFmtId="0" fontId="42" fillId="4" borderId="5" xfId="0" applyFont="1" applyFill="1" applyBorder="1" applyAlignment="1">
      <alignment horizontal="center" vertical="center"/>
    </xf>
    <xf numFmtId="0" fontId="42" fillId="0" borderId="5" xfId="0" applyFont="1" applyBorder="1" applyAlignment="1">
      <alignment horizontal="center"/>
    </xf>
    <xf numFmtId="0" fontId="42" fillId="4" borderId="5" xfId="0" applyFont="1" applyFill="1" applyBorder="1" applyAlignment="1">
      <alignment horizontal="center"/>
    </xf>
    <xf numFmtId="0" fontId="15" fillId="0" borderId="0" xfId="0" applyFont="1" applyAlignment="1">
      <alignment vertical="center"/>
    </xf>
    <xf numFmtId="0" fontId="15" fillId="0" borderId="0" xfId="0" applyFont="1" applyAlignment="1">
      <alignment horizontal="center" vertical="center"/>
    </xf>
    <xf numFmtId="164" fontId="15" fillId="0" borderId="0" xfId="0" applyNumberFormat="1" applyFont="1" applyAlignment="1">
      <alignment horizontal="center"/>
    </xf>
    <xf numFmtId="0" fontId="40" fillId="0" borderId="5" xfId="0" applyFont="1" applyBorder="1" applyAlignment="1">
      <alignment horizontal="center"/>
    </xf>
    <xf numFmtId="0" fontId="1" fillId="0" borderId="5" xfId="0" applyFont="1" applyBorder="1"/>
    <xf numFmtId="0" fontId="15" fillId="0" borderId="5" xfId="0" applyFont="1" applyBorder="1" applyAlignment="1">
      <alignment horizontal="center"/>
    </xf>
    <xf numFmtId="0" fontId="1" fillId="0" borderId="14" xfId="0" applyFont="1" applyBorder="1"/>
    <xf numFmtId="0" fontId="40" fillId="0" borderId="23" xfId="0" applyFont="1" applyBorder="1" applyAlignment="1">
      <alignment horizontal="center"/>
    </xf>
    <xf numFmtId="0" fontId="1" fillId="0" borderId="23" xfId="0" applyFont="1" applyBorder="1"/>
    <xf numFmtId="0" fontId="15" fillId="0" borderId="23" xfId="0" applyFont="1" applyBorder="1" applyAlignment="1">
      <alignment horizontal="center"/>
    </xf>
    <xf numFmtId="0" fontId="1" fillId="0" borderId="24" xfId="0" applyFont="1" applyBorder="1"/>
    <xf numFmtId="0" fontId="20" fillId="0" borderId="0" xfId="4" applyFont="1" applyAlignment="1">
      <alignment horizontal="left" vertical="top" wrapText="1"/>
    </xf>
    <xf numFmtId="0" fontId="11" fillId="0" borderId="0" xfId="0" applyFont="1" applyAlignment="1">
      <alignment horizontal="center"/>
    </xf>
    <xf numFmtId="0" fontId="17" fillId="0" borderId="46" xfId="0" applyFont="1" applyBorder="1"/>
    <xf numFmtId="0" fontId="43" fillId="0" borderId="0" xfId="222" applyFont="1"/>
    <xf numFmtId="0" fontId="39" fillId="0" borderId="0" xfId="0" applyFont="1"/>
    <xf numFmtId="4" fontId="31" fillId="4" borderId="4" xfId="222" applyNumberFormat="1" applyFont="1" applyFill="1" applyBorder="1" applyAlignment="1">
      <alignment horizontal="right" vertical="center" wrapText="1"/>
    </xf>
    <xf numFmtId="0" fontId="31" fillId="4" borderId="4" xfId="222" applyFont="1" applyFill="1" applyBorder="1" applyAlignment="1">
      <alignment vertical="center" wrapText="1"/>
    </xf>
    <xf numFmtId="0" fontId="31" fillId="4" borderId="4" xfId="222" applyFont="1" applyFill="1" applyBorder="1" applyAlignment="1">
      <alignment horizontal="right" vertical="center" wrapText="1"/>
    </xf>
    <xf numFmtId="44" fontId="29" fillId="0" borderId="58" xfId="222" applyNumberFormat="1" applyFont="1" applyBorder="1" applyAlignment="1">
      <alignment horizontal="right" vertical="center" wrapText="1"/>
    </xf>
    <xf numFmtId="49" fontId="29" fillId="0" borderId="1" xfId="222" applyNumberFormat="1" applyFont="1" applyBorder="1" applyAlignment="1">
      <alignment vertical="center" wrapText="1"/>
    </xf>
    <xf numFmtId="49" fontId="31" fillId="4" borderId="1" xfId="222" applyNumberFormat="1" applyFont="1" applyFill="1" applyBorder="1" applyAlignment="1">
      <alignment vertical="center" wrapText="1"/>
    </xf>
    <xf numFmtId="0" fontId="11" fillId="0" borderId="1" xfId="4" applyFont="1" applyBorder="1" applyAlignment="1">
      <alignment vertical="center" wrapText="1"/>
    </xf>
    <xf numFmtId="0" fontId="33" fillId="0" borderId="1" xfId="4" applyFont="1" applyBorder="1" applyAlignment="1">
      <alignment vertical="center" wrapText="1"/>
    </xf>
    <xf numFmtId="0" fontId="34" fillId="4" borderId="1" xfId="4" applyFont="1" applyFill="1" applyBorder="1" applyAlignment="1">
      <alignment vertical="center" wrapText="1"/>
    </xf>
    <xf numFmtId="0" fontId="31" fillId="7" borderId="65" xfId="222" applyFont="1" applyFill="1" applyBorder="1" applyAlignment="1">
      <alignment horizontal="left" vertical="center" wrapText="1"/>
    </xf>
    <xf numFmtId="1" fontId="31" fillId="4" borderId="0" xfId="222" applyNumberFormat="1" applyFont="1" applyFill="1" applyAlignment="1">
      <alignment horizontal="right" vertical="center" wrapText="1"/>
    </xf>
    <xf numFmtId="0" fontId="29" fillId="0" borderId="5" xfId="222" applyFont="1" applyBorder="1" applyAlignment="1">
      <alignment horizontal="right" vertical="center" wrapText="1"/>
    </xf>
    <xf numFmtId="44" fontId="29" fillId="4" borderId="58" xfId="222" applyNumberFormat="1" applyFont="1" applyFill="1" applyBorder="1" applyAlignment="1">
      <alignment horizontal="right" vertical="center" wrapText="1"/>
    </xf>
    <xf numFmtId="0" fontId="29" fillId="4" borderId="5" xfId="222" applyFont="1" applyFill="1" applyBorder="1" applyAlignment="1">
      <alignment horizontal="right" vertical="center" wrapText="1"/>
    </xf>
    <xf numFmtId="49" fontId="45" fillId="0" borderId="0" xfId="0" applyNumberFormat="1" applyFont="1"/>
    <xf numFmtId="49" fontId="29" fillId="4" borderId="1" xfId="222" applyNumberFormat="1" applyFont="1" applyFill="1" applyBorder="1" applyAlignment="1">
      <alignment vertical="center" wrapText="1"/>
    </xf>
    <xf numFmtId="1" fontId="29" fillId="0" borderId="5" xfId="222" applyNumberFormat="1" applyFont="1" applyBorder="1" applyAlignment="1">
      <alignment horizontal="right" vertical="center" wrapText="1"/>
    </xf>
    <xf numFmtId="0" fontId="29" fillId="0" borderId="5" xfId="222" applyFont="1" applyBorder="1" applyAlignment="1">
      <alignment vertical="center" wrapText="1"/>
    </xf>
    <xf numFmtId="0" fontId="29" fillId="0" borderId="58" xfId="222" applyFont="1" applyBorder="1" applyAlignment="1">
      <alignment vertical="center" wrapText="1"/>
    </xf>
    <xf numFmtId="0" fontId="29" fillId="0" borderId="5" xfId="222" applyFont="1" applyBorder="1" applyAlignment="1">
      <alignment horizontal="center" vertical="center" wrapText="1"/>
    </xf>
    <xf numFmtId="0" fontId="29" fillId="0" borderId="58" xfId="222" applyFont="1" applyBorder="1" applyAlignment="1">
      <alignment horizontal="center" vertical="center" wrapText="1"/>
    </xf>
    <xf numFmtId="1" fontId="29" fillId="4" borderId="5" xfId="222" applyNumberFormat="1" applyFont="1" applyFill="1" applyBorder="1" applyAlignment="1">
      <alignment horizontal="right" vertical="center" wrapText="1"/>
    </xf>
    <xf numFmtId="0" fontId="29" fillId="4" borderId="5" xfId="222" applyFont="1" applyFill="1" applyBorder="1" applyAlignment="1">
      <alignment vertical="center" wrapText="1"/>
    </xf>
    <xf numFmtId="0" fontId="29" fillId="4" borderId="58" xfId="222" applyFont="1" applyFill="1" applyBorder="1" applyAlignment="1">
      <alignment vertical="center" wrapText="1"/>
    </xf>
    <xf numFmtId="1" fontId="29" fillId="4" borderId="58" xfId="222" applyNumberFormat="1" applyFont="1" applyFill="1" applyBorder="1" applyAlignment="1">
      <alignment horizontal="right" vertical="center" wrapText="1"/>
    </xf>
    <xf numFmtId="49" fontId="36" fillId="0" borderId="0" xfId="222" applyNumberFormat="1" applyFont="1" applyAlignment="1">
      <alignment horizontal="left" vertical="center" wrapText="1"/>
    </xf>
    <xf numFmtId="0" fontId="35" fillId="0" borderId="0" xfId="0" applyFont="1"/>
    <xf numFmtId="0" fontId="9" fillId="0" borderId="7" xfId="0" applyFont="1" applyBorder="1" applyAlignment="1">
      <alignment vertical="center"/>
    </xf>
    <xf numFmtId="0" fontId="9" fillId="0" borderId="12"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7" fillId="0" borderId="0" xfId="0" applyFont="1" applyAlignment="1">
      <alignment vertical="center"/>
    </xf>
    <xf numFmtId="0" fontId="20" fillId="0" borderId="9" xfId="4" applyFont="1" applyBorder="1" applyAlignment="1">
      <alignment horizontal="left" vertical="center" wrapText="1"/>
    </xf>
    <xf numFmtId="0" fontId="33" fillId="4" borderId="5" xfId="4" applyFont="1" applyFill="1" applyBorder="1" applyAlignment="1">
      <alignment horizontal="center" wrapText="1"/>
    </xf>
    <xf numFmtId="3" fontId="33" fillId="4" borderId="5" xfId="0" applyNumberFormat="1" applyFont="1" applyFill="1" applyBorder="1" applyAlignment="1">
      <alignment horizontal="right"/>
    </xf>
    <xf numFmtId="1" fontId="30" fillId="4" borderId="58" xfId="222" applyNumberFormat="1" applyFont="1" applyFill="1" applyBorder="1" applyAlignment="1">
      <alignment horizontal="right" vertical="center" wrapText="1"/>
    </xf>
    <xf numFmtId="44" fontId="30" fillId="4" borderId="58" xfId="222" applyNumberFormat="1" applyFont="1" applyFill="1" applyBorder="1" applyAlignment="1">
      <alignment horizontal="right" vertical="center" wrapText="1"/>
    </xf>
    <xf numFmtId="0" fontId="32" fillId="4" borderId="55" xfId="222" applyFont="1" applyFill="1" applyBorder="1" applyAlignment="1">
      <alignment horizontal="center" vertical="center" wrapText="1"/>
    </xf>
    <xf numFmtId="0" fontId="14" fillId="4" borderId="56" xfId="222" applyFont="1" applyFill="1" applyBorder="1" applyAlignment="1">
      <alignment horizontal="center" vertical="center" wrapText="1"/>
    </xf>
    <xf numFmtId="1" fontId="37" fillId="4" borderId="58" xfId="222" applyNumberFormat="1" applyFont="1" applyFill="1" applyBorder="1" applyAlignment="1">
      <alignment horizontal="right" vertical="center" wrapText="1"/>
    </xf>
    <xf numFmtId="0" fontId="33" fillId="0" borderId="1" xfId="4" applyFont="1" applyBorder="1" applyAlignment="1">
      <alignment horizontal="left" wrapText="1"/>
    </xf>
    <xf numFmtId="0" fontId="33" fillId="4" borderId="1" xfId="4" applyFont="1" applyFill="1" applyBorder="1" applyAlignment="1">
      <alignment horizontal="left" wrapText="1"/>
    </xf>
    <xf numFmtId="49" fontId="29" fillId="0" borderId="61" xfId="222" applyNumberFormat="1" applyFont="1" applyBorder="1" applyAlignment="1">
      <alignment horizontal="center" vertical="center" wrapText="1"/>
    </xf>
    <xf numFmtId="0" fontId="32" fillId="4" borderId="60" xfId="222" applyFont="1" applyFill="1" applyBorder="1" applyAlignment="1">
      <alignment horizontal="center" vertical="center" wrapText="1"/>
    </xf>
    <xf numFmtId="1" fontId="30" fillId="0" borderId="5" xfId="222" applyNumberFormat="1" applyFont="1" applyBorder="1" applyAlignment="1">
      <alignment horizontal="center" vertical="center" wrapText="1"/>
    </xf>
    <xf numFmtId="1" fontId="30" fillId="0" borderId="5" xfId="222" applyNumberFormat="1" applyFont="1" applyBorder="1" applyAlignment="1">
      <alignment horizontal="right" vertical="center" wrapText="1"/>
    </xf>
    <xf numFmtId="1" fontId="30" fillId="4" borderId="5" xfId="222" applyNumberFormat="1" applyFont="1" applyFill="1" applyBorder="1" applyAlignment="1">
      <alignment horizontal="center" vertical="center" wrapText="1"/>
    </xf>
    <xf numFmtId="1" fontId="30" fillId="4" borderId="5" xfId="222" applyNumberFormat="1" applyFont="1" applyFill="1" applyBorder="1" applyAlignment="1">
      <alignment horizontal="right" vertical="center" wrapText="1"/>
    </xf>
    <xf numFmtId="0" fontId="14" fillId="4" borderId="63" xfId="222" applyFont="1" applyFill="1" applyBorder="1" applyAlignment="1">
      <alignment horizontal="center" vertical="center" wrapText="1"/>
    </xf>
    <xf numFmtId="0" fontId="14" fillId="4" borderId="5" xfId="222" applyFont="1" applyFill="1" applyBorder="1" applyAlignment="1">
      <alignment horizontal="center" vertical="center" wrapText="1"/>
    </xf>
    <xf numFmtId="49" fontId="46" fillId="0" borderId="0" xfId="222" applyNumberFormat="1" applyFont="1"/>
    <xf numFmtId="49" fontId="44" fillId="4" borderId="5" xfId="222" applyNumberFormat="1" applyFont="1" applyFill="1" applyBorder="1" applyAlignment="1">
      <alignment horizontal="center" vertical="center" wrapText="1"/>
    </xf>
    <xf numFmtId="0" fontId="33" fillId="0" borderId="3" xfId="4" applyFont="1" applyBorder="1" applyAlignment="1">
      <alignment horizontal="center" wrapText="1"/>
    </xf>
    <xf numFmtId="49" fontId="29" fillId="0" borderId="64" xfId="222" applyNumberFormat="1" applyFont="1" applyBorder="1" applyAlignment="1">
      <alignment horizontal="left" vertical="center" wrapText="1"/>
    </xf>
    <xf numFmtId="49" fontId="29" fillId="0" borderId="0" xfId="222" applyNumberFormat="1" applyFont="1" applyAlignment="1">
      <alignment horizontal="center" vertical="center" wrapText="1"/>
    </xf>
    <xf numFmtId="0" fontId="32" fillId="4" borderId="59" xfId="222" applyFont="1" applyFill="1" applyBorder="1" applyAlignment="1">
      <alignment vertical="center" wrapText="1"/>
    </xf>
    <xf numFmtId="0" fontId="32" fillId="4" borderId="3" xfId="222" applyFont="1" applyFill="1" applyBorder="1" applyAlignment="1">
      <alignment horizontal="center" vertical="center" wrapText="1"/>
    </xf>
    <xf numFmtId="0" fontId="14" fillId="4" borderId="60" xfId="222" applyFont="1" applyFill="1" applyBorder="1" applyAlignment="1">
      <alignment horizontal="center" vertical="center" wrapText="1"/>
    </xf>
    <xf numFmtId="49" fontId="30" fillId="0" borderId="5" xfId="222" applyNumberFormat="1" applyFont="1" applyBorder="1" applyAlignment="1">
      <alignment horizontal="center" vertical="center" wrapText="1"/>
    </xf>
    <xf numFmtId="49" fontId="30" fillId="0" borderId="58" xfId="222" applyNumberFormat="1" applyFont="1" applyBorder="1" applyAlignment="1">
      <alignment horizontal="center" vertical="center" wrapText="1"/>
    </xf>
    <xf numFmtId="49" fontId="47" fillId="4" borderId="57" xfId="222" applyNumberFormat="1" applyFont="1" applyFill="1" applyBorder="1" applyAlignment="1">
      <alignment horizontal="center" vertical="center" wrapText="1"/>
    </xf>
    <xf numFmtId="49" fontId="47" fillId="4" borderId="58" xfId="222" applyNumberFormat="1" applyFont="1" applyFill="1" applyBorder="1" applyAlignment="1">
      <alignment horizontal="center" vertical="center" wrapText="1"/>
    </xf>
    <xf numFmtId="49" fontId="47" fillId="4" borderId="61" xfId="222" applyNumberFormat="1" applyFont="1" applyFill="1" applyBorder="1" applyAlignment="1">
      <alignment horizontal="center" vertical="center" wrapText="1"/>
    </xf>
    <xf numFmtId="49" fontId="47" fillId="4" borderId="5" xfId="222" applyNumberFormat="1" applyFont="1" applyFill="1" applyBorder="1" applyAlignment="1">
      <alignment horizontal="center" vertical="center" wrapText="1"/>
    </xf>
    <xf numFmtId="49" fontId="48" fillId="4" borderId="5" xfId="222" applyNumberFormat="1" applyFont="1" applyFill="1" applyBorder="1" applyAlignment="1">
      <alignment horizontal="center" vertical="center" wrapText="1"/>
    </xf>
    <xf numFmtId="49" fontId="48" fillId="4" borderId="58" xfId="222" applyNumberFormat="1" applyFont="1" applyFill="1" applyBorder="1" applyAlignment="1">
      <alignment horizontal="center" vertical="center" wrapText="1"/>
    </xf>
    <xf numFmtId="49" fontId="48" fillId="4" borderId="61" xfId="222" applyNumberFormat="1" applyFont="1" applyFill="1" applyBorder="1" applyAlignment="1">
      <alignment horizontal="center" vertical="center" wrapText="1"/>
    </xf>
    <xf numFmtId="10" fontId="30" fillId="4" borderId="58" xfId="222" applyNumberFormat="1" applyFont="1" applyFill="1" applyBorder="1" applyAlignment="1">
      <alignment horizontal="right" vertical="center" wrapText="1"/>
    </xf>
    <xf numFmtId="1" fontId="49" fillId="4" borderId="61" xfId="222" applyNumberFormat="1" applyFont="1" applyFill="1" applyBorder="1" applyAlignment="1">
      <alignment vertical="center" wrapText="1"/>
    </xf>
    <xf numFmtId="1" fontId="49" fillId="4" borderId="58" xfId="222" applyNumberFormat="1" applyFont="1" applyFill="1" applyBorder="1" applyAlignment="1">
      <alignment horizontal="right" vertical="center" wrapText="1"/>
    </xf>
    <xf numFmtId="44" fontId="49" fillId="4" borderId="58" xfId="222" applyNumberFormat="1" applyFont="1" applyFill="1" applyBorder="1" applyAlignment="1">
      <alignment horizontal="right" vertical="center" wrapText="1"/>
    </xf>
    <xf numFmtId="10" fontId="49" fillId="4" borderId="58" xfId="222" applyNumberFormat="1" applyFont="1" applyFill="1" applyBorder="1" applyAlignment="1">
      <alignment horizontal="right" vertical="center" wrapText="1"/>
    </xf>
    <xf numFmtId="0" fontId="50" fillId="0" borderId="0" xfId="0" applyFont="1"/>
    <xf numFmtId="0" fontId="40" fillId="0" borderId="19" xfId="4" applyFont="1" applyBorder="1" applyAlignment="1">
      <alignment horizontal="left" vertical="top" wrapText="1"/>
    </xf>
    <xf numFmtId="0" fontId="6" fillId="0" borderId="5" xfId="0" applyFont="1" applyBorder="1"/>
    <xf numFmtId="0" fontId="6" fillId="0" borderId="3" xfId="0" applyFont="1" applyBorder="1"/>
    <xf numFmtId="0" fontId="6" fillId="4" borderId="34" xfId="0" applyFont="1" applyFill="1" applyBorder="1" applyAlignment="1">
      <alignment horizontal="center"/>
    </xf>
    <xf numFmtId="0" fontId="9" fillId="4" borderId="42" xfId="0" applyFont="1" applyFill="1" applyBorder="1" applyAlignment="1">
      <alignment horizontal="center" wrapText="1"/>
    </xf>
    <xf numFmtId="0" fontId="52" fillId="0" borderId="0" xfId="0" applyFont="1"/>
    <xf numFmtId="0" fontId="5" fillId="4" borderId="3" xfId="0" applyFont="1" applyFill="1" applyBorder="1" applyAlignment="1">
      <alignment horizontal="center" vertical="center" wrapText="1"/>
    </xf>
    <xf numFmtId="44" fontId="28" fillId="0" borderId="0" xfId="222" applyNumberFormat="1" applyAlignment="1">
      <alignment horizontal="right"/>
    </xf>
    <xf numFmtId="0" fontId="53" fillId="0" borderId="0" xfId="222" applyFont="1" applyAlignment="1">
      <alignment horizontal="right"/>
    </xf>
    <xf numFmtId="0" fontId="54" fillId="0" borderId="5" xfId="0" applyFont="1" applyBorder="1" applyAlignment="1">
      <alignment horizontal="center"/>
    </xf>
    <xf numFmtId="0" fontId="54" fillId="0" borderId="5" xfId="0" applyFont="1" applyBorder="1"/>
    <xf numFmtId="0" fontId="55" fillId="0" borderId="5" xfId="0" applyFont="1" applyBorder="1" applyAlignment="1">
      <alignment horizontal="center"/>
    </xf>
    <xf numFmtId="0" fontId="54" fillId="0" borderId="14" xfId="0" applyFont="1" applyBorder="1"/>
    <xf numFmtId="0" fontId="51" fillId="0" borderId="0" xfId="0" applyFont="1"/>
    <xf numFmtId="0" fontId="54" fillId="0" borderId="3" xfId="0" applyFont="1" applyBorder="1" applyAlignment="1">
      <alignment horizontal="center"/>
    </xf>
    <xf numFmtId="0" fontId="54" fillId="0" borderId="3" xfId="0" applyFont="1" applyBorder="1"/>
    <xf numFmtId="0" fontId="55" fillId="0" borderId="3" xfId="0" applyFont="1" applyBorder="1" applyAlignment="1">
      <alignment horizontal="center"/>
    </xf>
    <xf numFmtId="0" fontId="54" fillId="0" borderId="38" xfId="0" applyFont="1" applyBorder="1"/>
    <xf numFmtId="0" fontId="56" fillId="0" borderId="0" xfId="0" applyFont="1"/>
    <xf numFmtId="0" fontId="6" fillId="4" borderId="24" xfId="0" applyFont="1" applyFill="1" applyBorder="1" applyAlignment="1">
      <alignment horizontal="center"/>
    </xf>
    <xf numFmtId="0" fontId="11" fillId="0" borderId="9" xfId="0" applyFont="1" applyBorder="1" applyAlignment="1">
      <alignment horizontal="center" vertical="center"/>
    </xf>
    <xf numFmtId="0" fontId="9" fillId="0" borderId="7" xfId="0" applyFont="1" applyBorder="1" applyAlignment="1">
      <alignment horizontal="center"/>
    </xf>
    <xf numFmtId="0" fontId="40" fillId="0" borderId="12" xfId="0" applyFont="1" applyBorder="1" applyAlignment="1">
      <alignment horizontal="center" vertical="center"/>
    </xf>
    <xf numFmtId="0" fontId="40" fillId="0" borderId="21" xfId="0" applyFont="1" applyBorder="1" applyAlignment="1">
      <alignment horizontal="center" vertical="center"/>
    </xf>
    <xf numFmtId="0" fontId="40" fillId="0" borderId="54" xfId="4" applyFont="1" applyBorder="1" applyAlignment="1">
      <alignment horizontal="left" vertical="top" wrapText="1"/>
    </xf>
    <xf numFmtId="0" fontId="40" fillId="0" borderId="3" xfId="0" applyFont="1" applyBorder="1" applyAlignment="1">
      <alignment horizontal="center"/>
    </xf>
    <xf numFmtId="0" fontId="1" fillId="0" borderId="3" xfId="0" applyFont="1" applyBorder="1"/>
    <xf numFmtId="0" fontId="15" fillId="0" borderId="3" xfId="0" applyFont="1" applyBorder="1" applyAlignment="1">
      <alignment horizontal="center"/>
    </xf>
    <xf numFmtId="0" fontId="1" fillId="0" borderId="38" xfId="0" applyFont="1" applyBorder="1"/>
    <xf numFmtId="0" fontId="11" fillId="0" borderId="34" xfId="0" applyFont="1" applyBorder="1" applyAlignment="1">
      <alignment horizontal="right"/>
    </xf>
    <xf numFmtId="0" fontId="11" fillId="0" borderId="17" xfId="0" applyFont="1" applyBorder="1" applyAlignment="1">
      <alignment horizontal="right"/>
    </xf>
    <xf numFmtId="0" fontId="6" fillId="0" borderId="5" xfId="0" applyFont="1" applyBorder="1" applyAlignment="1">
      <alignment horizontal="center" vertical="center" wrapText="1"/>
    </xf>
    <xf numFmtId="0" fontId="6" fillId="0" borderId="19" xfId="0" applyFont="1" applyBorder="1" applyAlignment="1">
      <alignment vertical="center"/>
    </xf>
    <xf numFmtId="0" fontId="17" fillId="0" borderId="27" xfId="0" applyFont="1" applyBorder="1"/>
    <xf numFmtId="0" fontId="11" fillId="0" borderId="46" xfId="4" applyFont="1" applyBorder="1" applyAlignment="1">
      <alignment horizontal="right" vertical="center" wrapText="1"/>
    </xf>
    <xf numFmtId="0" fontId="6" fillId="0" borderId="31" xfId="0" applyFont="1" applyBorder="1"/>
    <xf numFmtId="0" fontId="6" fillId="0" borderId="22" xfId="0" applyFont="1" applyBorder="1"/>
    <xf numFmtId="0" fontId="6" fillId="0" borderId="42" xfId="0" applyFont="1" applyBorder="1"/>
    <xf numFmtId="0" fontId="6" fillId="0" borderId="19" xfId="0" applyFont="1" applyBorder="1"/>
    <xf numFmtId="0" fontId="6" fillId="0" borderId="14" xfId="0" applyFont="1" applyBorder="1"/>
    <xf numFmtId="0" fontId="6" fillId="0" borderId="67" xfId="0" applyFont="1" applyBorder="1"/>
    <xf numFmtId="0" fontId="6" fillId="0" borderId="38" xfId="0" applyFont="1" applyBorder="1"/>
    <xf numFmtId="0" fontId="10" fillId="8" borderId="9" xfId="4" applyFont="1" applyFill="1" applyBorder="1" applyAlignment="1">
      <alignment horizontal="center" vertical="center" wrapText="1"/>
    </xf>
    <xf numFmtId="0" fontId="22" fillId="8" borderId="12" xfId="4" applyFont="1" applyFill="1" applyBorder="1" applyAlignment="1">
      <alignment horizontal="center" vertical="center"/>
    </xf>
    <xf numFmtId="0" fontId="41" fillId="8" borderId="10" xfId="4"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33" fillId="0" borderId="19" xfId="4" applyFont="1" applyBorder="1" applyAlignment="1">
      <alignment horizontal="left" vertical="center" wrapText="1"/>
    </xf>
    <xf numFmtId="0" fontId="11" fillId="4" borderId="5" xfId="0" applyFont="1" applyFill="1" applyBorder="1" applyAlignment="1">
      <alignment horizontal="center" vertical="center"/>
    </xf>
    <xf numFmtId="0" fontId="11" fillId="4" borderId="5" xfId="0" applyFont="1" applyFill="1" applyBorder="1" applyAlignment="1">
      <alignment horizontal="center"/>
    </xf>
    <xf numFmtId="0" fontId="11" fillId="4" borderId="31" xfId="0" applyFont="1" applyFill="1" applyBorder="1" applyAlignment="1">
      <alignment horizontal="center" vertical="center"/>
    </xf>
    <xf numFmtId="0" fontId="42" fillId="4" borderId="22" xfId="4" applyFont="1" applyFill="1" applyBorder="1" applyAlignment="1">
      <alignment horizontal="center" vertical="center" wrapText="1"/>
    </xf>
    <xf numFmtId="0" fontId="11" fillId="4" borderId="19" xfId="4" applyFont="1" applyFill="1" applyBorder="1" applyAlignment="1">
      <alignment horizontal="center" vertical="center" wrapText="1"/>
    </xf>
    <xf numFmtId="0" fontId="10" fillId="4" borderId="19" xfId="4" applyFont="1" applyFill="1" applyBorder="1" applyAlignment="1">
      <alignment horizontal="center" vertical="center" wrapText="1"/>
    </xf>
    <xf numFmtId="0" fontId="16" fillId="0" borderId="30" xfId="0" applyFont="1" applyBorder="1"/>
    <xf numFmtId="0" fontId="16" fillId="9" borderId="23" xfId="0" applyFont="1" applyFill="1" applyBorder="1"/>
    <xf numFmtId="0" fontId="9" fillId="4" borderId="42" xfId="0" applyFont="1" applyFill="1" applyBorder="1" applyAlignment="1">
      <alignment horizontal="center" vertical="center" wrapText="1"/>
    </xf>
    <xf numFmtId="0" fontId="6" fillId="0" borderId="0" xfId="0" applyFont="1" applyAlignment="1">
      <alignment horizontal="center" vertical="center" wrapText="1"/>
    </xf>
    <xf numFmtId="0" fontId="6" fillId="4" borderId="23" xfId="0" applyFont="1" applyFill="1" applyBorder="1" applyAlignment="1">
      <alignment horizontal="center" vertical="center" wrapText="1"/>
    </xf>
    <xf numFmtId="0" fontId="41" fillId="4" borderId="68" xfId="0" applyFont="1" applyFill="1" applyBorder="1" applyAlignment="1">
      <alignment horizontal="center" vertical="center" wrapText="1"/>
    </xf>
    <xf numFmtId="0" fontId="58" fillId="4" borderId="5" xfId="0" applyFont="1" applyFill="1" applyBorder="1" applyAlignment="1">
      <alignment horizontal="center" vertical="center" wrapText="1"/>
    </xf>
    <xf numFmtId="0" fontId="16" fillId="4" borderId="22" xfId="0" applyFont="1" applyFill="1" applyBorder="1" applyAlignment="1">
      <alignment vertical="center"/>
    </xf>
    <xf numFmtId="0" fontId="16" fillId="0" borderId="5" xfId="0" applyFont="1" applyBorder="1" applyAlignment="1">
      <alignment vertical="center"/>
    </xf>
    <xf numFmtId="0" fontId="16" fillId="0" borderId="14" xfId="0" applyFont="1" applyBorder="1" applyAlignment="1">
      <alignment vertical="center"/>
    </xf>
    <xf numFmtId="0" fontId="16" fillId="9" borderId="23" xfId="0" applyFont="1" applyFill="1" applyBorder="1" applyAlignment="1">
      <alignment vertical="center"/>
    </xf>
    <xf numFmtId="0" fontId="16" fillId="9" borderId="24" xfId="0" applyFont="1" applyFill="1" applyBorder="1" applyAlignment="1">
      <alignment vertical="center"/>
    </xf>
    <xf numFmtId="0" fontId="21" fillId="0" borderId="0" xfId="4" applyFont="1" applyAlignment="1">
      <alignment wrapText="1"/>
    </xf>
    <xf numFmtId="0" fontId="20" fillId="0" borderId="0" xfId="4" applyFont="1" applyAlignment="1">
      <alignment horizontal="right" vertical="center" wrapText="1"/>
    </xf>
    <xf numFmtId="0" fontId="57" fillId="0" borderId="0" xfId="0" applyFont="1" applyAlignment="1">
      <alignment vertical="center" wrapText="1"/>
    </xf>
    <xf numFmtId="0" fontId="5" fillId="4" borderId="5"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11" fillId="4" borderId="14" xfId="0" applyFont="1" applyFill="1" applyBorder="1" applyAlignment="1">
      <alignment horizontal="center" vertical="center"/>
    </xf>
    <xf numFmtId="0" fontId="11" fillId="0" borderId="14" xfId="0" applyFont="1" applyBorder="1" applyAlignment="1">
      <alignment vertical="center"/>
    </xf>
    <xf numFmtId="0" fontId="11" fillId="9" borderId="23" xfId="0" applyFont="1" applyFill="1" applyBorder="1" applyAlignment="1">
      <alignment horizontal="center" vertical="center"/>
    </xf>
    <xf numFmtId="0" fontId="11" fillId="9" borderId="24" xfId="0" applyFont="1" applyFill="1" applyBorder="1" applyAlignment="1">
      <alignment vertical="center"/>
    </xf>
    <xf numFmtId="0" fontId="1" fillId="4" borderId="31" xfId="0" applyFont="1" applyFill="1" applyBorder="1" applyAlignment="1">
      <alignment horizontal="left" vertical="top"/>
    </xf>
    <xf numFmtId="0" fontId="1" fillId="4" borderId="22" xfId="0" applyFont="1" applyFill="1" applyBorder="1" applyAlignment="1">
      <alignment horizontal="left" vertical="top" wrapText="1"/>
    </xf>
    <xf numFmtId="0" fontId="1" fillId="4" borderId="22" xfId="0" applyFont="1" applyFill="1" applyBorder="1"/>
    <xf numFmtId="0" fontId="1" fillId="4" borderId="42" xfId="0" applyFont="1" applyFill="1" applyBorder="1"/>
    <xf numFmtId="0" fontId="40" fillId="4" borderId="31" xfId="0" applyFont="1" applyFill="1" applyBorder="1" applyAlignment="1">
      <alignment horizontal="left" vertical="top"/>
    </xf>
    <xf numFmtId="0" fontId="20" fillId="4" borderId="32" xfId="4" applyFont="1" applyFill="1" applyBorder="1" applyAlignment="1">
      <alignment horizontal="left" vertical="top" wrapText="1"/>
    </xf>
    <xf numFmtId="0" fontId="11" fillId="4" borderId="22" xfId="0" applyFont="1" applyFill="1" applyBorder="1" applyAlignment="1">
      <alignment horizontal="center"/>
    </xf>
    <xf numFmtId="0" fontId="17" fillId="4" borderId="22" xfId="0" applyFont="1" applyFill="1" applyBorder="1"/>
    <xf numFmtId="0" fontId="9" fillId="4" borderId="22" xfId="0" applyFont="1" applyFill="1" applyBorder="1" applyAlignment="1">
      <alignment horizontal="center"/>
    </xf>
    <xf numFmtId="0" fontId="17" fillId="4" borderId="42" xfId="0" applyFont="1" applyFill="1" applyBorder="1"/>
    <xf numFmtId="0" fontId="22" fillId="4" borderId="26" xfId="4" applyFont="1" applyFill="1" applyBorder="1" applyAlignment="1">
      <alignment horizontal="left" vertical="top" wrapText="1"/>
    </xf>
    <xf numFmtId="0" fontId="17" fillId="4" borderId="5" xfId="0" applyFont="1" applyFill="1" applyBorder="1"/>
    <xf numFmtId="1" fontId="16" fillId="4" borderId="5" xfId="1" applyNumberFormat="1" applyFont="1" applyFill="1" applyBorder="1" applyAlignment="1">
      <alignment horizontal="center"/>
    </xf>
    <xf numFmtId="0" fontId="17" fillId="4" borderId="14" xfId="0" applyFont="1" applyFill="1" applyBorder="1"/>
    <xf numFmtId="0" fontId="17" fillId="4" borderId="17" xfId="0" applyFont="1" applyFill="1" applyBorder="1"/>
    <xf numFmtId="0" fontId="20" fillId="4" borderId="25" xfId="4" applyFont="1" applyFill="1" applyBorder="1" applyAlignment="1">
      <alignment horizontal="center" vertical="center" wrapText="1"/>
    </xf>
    <xf numFmtId="0" fontId="20" fillId="4" borderId="66" xfId="4" applyFont="1" applyFill="1" applyBorder="1" applyAlignment="1">
      <alignment horizontal="left" wrapText="1"/>
    </xf>
    <xf numFmtId="0" fontId="11" fillId="4" borderId="4" xfId="0" applyFont="1" applyFill="1" applyBorder="1" applyAlignment="1">
      <alignment horizontal="center"/>
    </xf>
    <xf numFmtId="0" fontId="17" fillId="4" borderId="4" xfId="0" applyFont="1" applyFill="1" applyBorder="1"/>
    <xf numFmtId="0" fontId="9" fillId="4" borderId="4" xfId="0" applyFont="1" applyFill="1" applyBorder="1" applyAlignment="1">
      <alignment horizontal="center"/>
    </xf>
    <xf numFmtId="0" fontId="17" fillId="4" borderId="18" xfId="0" applyFont="1" applyFill="1" applyBorder="1"/>
    <xf numFmtId="0" fontId="22" fillId="4" borderId="26" xfId="4" applyFont="1" applyFill="1" applyBorder="1" applyAlignment="1">
      <alignment horizontal="center" vertical="center" wrapText="1"/>
    </xf>
    <xf numFmtId="0" fontId="20" fillId="4" borderId="19" xfId="4" applyFont="1" applyFill="1" applyBorder="1" applyAlignment="1">
      <alignment horizontal="left" vertical="center" wrapText="1"/>
    </xf>
    <xf numFmtId="1" fontId="59" fillId="7" borderId="5" xfId="222" applyNumberFormat="1" applyFont="1" applyFill="1" applyBorder="1" applyAlignment="1">
      <alignment horizontal="right" vertical="center" wrapText="1"/>
    </xf>
    <xf numFmtId="0" fontId="21" fillId="0" borderId="19" xfId="4" applyFont="1" applyBorder="1" applyAlignment="1">
      <alignment horizontal="left" vertical="top" wrapText="1"/>
    </xf>
    <xf numFmtId="0" fontId="21" fillId="0" borderId="5" xfId="4" applyFont="1" applyBorder="1" applyAlignment="1">
      <alignment horizontal="left" vertical="top" wrapText="1"/>
    </xf>
    <xf numFmtId="0" fontId="20" fillId="4" borderId="40" xfId="4" applyFont="1" applyFill="1" applyBorder="1" applyAlignment="1">
      <alignment horizontal="left" vertical="center" wrapText="1"/>
    </xf>
    <xf numFmtId="0" fontId="20" fillId="4" borderId="2" xfId="4" applyFont="1" applyFill="1" applyBorder="1" applyAlignment="1">
      <alignment horizontal="left" vertical="center" wrapText="1"/>
    </xf>
    <xf numFmtId="0" fontId="11" fillId="0" borderId="30" xfId="0" applyFont="1" applyBorder="1" applyAlignment="1">
      <alignment horizontal="right"/>
    </xf>
    <xf numFmtId="0" fontId="11" fillId="0" borderId="23" xfId="0" applyFont="1" applyBorder="1" applyAlignment="1">
      <alignment horizontal="right"/>
    </xf>
    <xf numFmtId="0" fontId="40" fillId="0" borderId="5" xfId="4" applyFont="1" applyBorder="1" applyAlignment="1">
      <alignment horizontal="left" vertical="top" wrapText="1"/>
    </xf>
    <xf numFmtId="0" fontId="21" fillId="0" borderId="0" xfId="4" applyFont="1" applyAlignment="1">
      <alignment horizontal="center" vertical="top" wrapText="1"/>
    </xf>
    <xf numFmtId="0" fontId="9" fillId="0" borderId="8" xfId="0" applyFont="1" applyBorder="1" applyAlignment="1">
      <alignment horizontal="center" vertical="center"/>
    </xf>
    <xf numFmtId="0" fontId="9" fillId="0" borderId="21" xfId="0" applyFont="1" applyBorder="1" applyAlignment="1">
      <alignment horizontal="center" vertical="center"/>
    </xf>
    <xf numFmtId="0" fontId="20" fillId="4" borderId="41" xfId="4" applyFont="1" applyFill="1" applyBorder="1" applyAlignment="1">
      <alignment horizontal="left" wrapText="1"/>
    </xf>
    <xf numFmtId="0" fontId="20" fillId="4" borderId="29" xfId="4" applyFont="1" applyFill="1" applyBorder="1" applyAlignment="1">
      <alignment horizontal="left" wrapText="1"/>
    </xf>
    <xf numFmtId="0" fontId="11" fillId="0" borderId="12" xfId="0" applyFont="1" applyBorder="1" applyAlignment="1">
      <alignment horizontal="right"/>
    </xf>
    <xf numFmtId="0" fontId="11" fillId="0" borderId="11" xfId="0" applyFont="1" applyBorder="1" applyAlignment="1">
      <alignment horizontal="right"/>
    </xf>
    <xf numFmtId="0" fontId="40" fillId="0" borderId="1" xfId="4" applyFont="1" applyBorder="1" applyAlignment="1">
      <alignment horizontal="left" vertical="top" wrapText="1"/>
    </xf>
    <xf numFmtId="0" fontId="40" fillId="0" borderId="2" xfId="4" applyFont="1" applyBorder="1" applyAlignment="1">
      <alignment horizontal="left" vertical="top" wrapText="1"/>
    </xf>
    <xf numFmtId="0" fontId="40" fillId="0" borderId="3" xfId="4" applyFont="1" applyBorder="1" applyAlignment="1">
      <alignment horizontal="left" vertical="top" wrapText="1"/>
    </xf>
    <xf numFmtId="49" fontId="36" fillId="0" borderId="62" xfId="222" applyNumberFormat="1" applyFont="1" applyBorder="1" applyAlignment="1">
      <alignment horizontal="left" vertical="center" wrapText="1"/>
    </xf>
    <xf numFmtId="0" fontId="15" fillId="0" borderId="0" xfId="0" applyFont="1" applyAlignment="1">
      <alignment horizontal="left" vertical="center"/>
    </xf>
    <xf numFmtId="0" fontId="1" fillId="4" borderId="22" xfId="0" applyFont="1" applyFill="1" applyBorder="1" applyAlignment="1">
      <alignment horizontal="center" vertical="top"/>
    </xf>
    <xf numFmtId="0" fontId="40" fillId="4" borderId="22" xfId="0" applyFont="1" applyFill="1" applyBorder="1" applyAlignment="1">
      <alignment horizontal="center" vertical="top"/>
    </xf>
    <xf numFmtId="0" fontId="33" fillId="0" borderId="5" xfId="4" applyFont="1" applyBorder="1" applyAlignment="1">
      <alignment vertical="center" wrapText="1"/>
    </xf>
    <xf numFmtId="0" fontId="34" fillId="4" borderId="5" xfId="4" applyFont="1" applyFill="1" applyBorder="1" applyAlignment="1">
      <alignment vertical="center" wrapText="1"/>
    </xf>
    <xf numFmtId="0" fontId="11" fillId="9" borderId="23" xfId="4" applyFont="1" applyFill="1" applyBorder="1" applyAlignment="1">
      <alignment horizontal="right" vertical="center" wrapText="1"/>
    </xf>
    <xf numFmtId="0" fontId="25" fillId="0" borderId="0" xfId="0" applyFont="1" applyAlignment="1">
      <alignment horizontal="left"/>
    </xf>
    <xf numFmtId="0" fontId="41" fillId="4" borderId="5" xfId="4" applyFont="1" applyFill="1" applyBorder="1" applyAlignment="1">
      <alignment horizontal="left" vertical="center" wrapText="1"/>
    </xf>
    <xf numFmtId="0" fontId="41" fillId="4" borderId="5" xfId="4" applyFont="1" applyFill="1" applyBorder="1" applyAlignment="1">
      <alignment horizontal="left" wrapText="1"/>
    </xf>
    <xf numFmtId="0" fontId="42" fillId="0" borderId="0" xfId="0" applyFont="1" applyAlignment="1">
      <alignment horizontal="left" vertical="top" wrapText="1"/>
    </xf>
    <xf numFmtId="0" fontId="20" fillId="3" borderId="10" xfId="4" applyFont="1" applyFill="1" applyBorder="1" applyAlignment="1">
      <alignment horizontal="right" vertical="center" wrapText="1"/>
    </xf>
    <xf numFmtId="0" fontId="11" fillId="4" borderId="22" xfId="0" applyFont="1" applyFill="1" applyBorder="1" applyAlignment="1">
      <alignment horizontal="center" vertical="center"/>
    </xf>
    <xf numFmtId="0" fontId="19" fillId="4" borderId="7" xfId="0" applyFont="1" applyFill="1" applyBorder="1" applyAlignment="1">
      <alignment horizontal="right" wrapText="1"/>
    </xf>
    <xf numFmtId="0" fontId="19" fillId="4" borderId="8" xfId="0" applyFont="1" applyFill="1" applyBorder="1" applyAlignment="1">
      <alignment horizontal="right" wrapText="1"/>
    </xf>
    <xf numFmtId="0" fontId="10" fillId="5" borderId="2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9" fillId="0" borderId="44" xfId="0" applyFont="1" applyBorder="1" applyAlignment="1">
      <alignment horizontal="center" vertical="center"/>
    </xf>
    <xf numFmtId="0" fontId="9" fillId="0" borderId="43" xfId="0" applyFont="1" applyBorder="1" applyAlignment="1">
      <alignment horizontal="center" vertical="center"/>
    </xf>
    <xf numFmtId="0" fontId="9" fillId="0" borderId="45" xfId="0" applyFont="1" applyBorder="1" applyAlignment="1">
      <alignment horizontal="center" vertical="center" wrapText="1"/>
    </xf>
    <xf numFmtId="0" fontId="9" fillId="0" borderId="39" xfId="0" applyFont="1" applyBorder="1" applyAlignment="1">
      <alignment horizontal="center" vertical="center"/>
    </xf>
    <xf numFmtId="0" fontId="6" fillId="5" borderId="28" xfId="0" applyFont="1" applyFill="1" applyBorder="1" applyAlignment="1">
      <alignment horizontal="center" vertical="center" wrapText="1"/>
    </xf>
    <xf numFmtId="0" fontId="6" fillId="5" borderId="35" xfId="0" applyFont="1" applyFill="1" applyBorder="1" applyAlignment="1">
      <alignment horizontal="center" vertical="center" wrapText="1"/>
    </xf>
    <xf numFmtId="0" fontId="10" fillId="5" borderId="48"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19" fillId="4" borderId="21" xfId="0" applyFont="1" applyFill="1" applyBorder="1" applyAlignment="1">
      <alignment horizontal="right" wrapText="1"/>
    </xf>
    <xf numFmtId="0" fontId="11" fillId="0" borderId="28" xfId="0" applyFont="1" applyBorder="1" applyAlignment="1">
      <alignment horizontal="center" vertical="center"/>
    </xf>
    <xf numFmtId="0" fontId="11" fillId="0" borderId="15" xfId="0" applyFont="1" applyBorder="1" applyAlignment="1">
      <alignment horizontal="center" vertical="center"/>
    </xf>
    <xf numFmtId="0" fontId="9" fillId="0" borderId="47" xfId="0" applyFont="1" applyBorder="1" applyAlignment="1">
      <alignment horizontal="center" vertical="center"/>
    </xf>
    <xf numFmtId="0" fontId="9" fillId="0" borderId="37" xfId="0" applyFont="1" applyBorder="1" applyAlignment="1">
      <alignment horizontal="center" vertical="center"/>
    </xf>
    <xf numFmtId="0" fontId="37" fillId="4" borderId="5" xfId="222" applyFont="1" applyFill="1" applyBorder="1" applyAlignment="1">
      <alignment horizontal="right" vertical="center" wrapText="1"/>
    </xf>
    <xf numFmtId="49" fontId="32" fillId="0" borderId="0" xfId="222" applyNumberFormat="1" applyFont="1" applyAlignment="1">
      <alignment horizontal="left" vertical="center" wrapText="1"/>
    </xf>
    <xf numFmtId="0" fontId="31" fillId="0" borderId="0" xfId="222" applyFont="1" applyFill="1" applyBorder="1" applyAlignment="1">
      <alignment horizontal="left" vertical="center" wrapText="1"/>
    </xf>
    <xf numFmtId="1" fontId="31" fillId="0" borderId="0" xfId="222" applyNumberFormat="1" applyFont="1" applyFill="1" applyBorder="1" applyAlignment="1">
      <alignment horizontal="right" vertical="center" wrapText="1"/>
    </xf>
    <xf numFmtId="1" fontId="59" fillId="0" borderId="0" xfId="222" applyNumberFormat="1" applyFont="1" applyFill="1" applyBorder="1" applyAlignment="1">
      <alignment horizontal="right" vertical="center" wrapText="1"/>
    </xf>
    <xf numFmtId="44" fontId="31" fillId="0" borderId="0" xfId="222" applyNumberFormat="1" applyFont="1" applyFill="1" applyBorder="1" applyAlignment="1">
      <alignment horizontal="right" vertical="center" wrapText="1"/>
    </xf>
    <xf numFmtId="0" fontId="0" fillId="0" borderId="0" xfId="0" applyFill="1"/>
    <xf numFmtId="0" fontId="11" fillId="0" borderId="0" xfId="0" applyFont="1" applyFill="1" applyBorder="1" applyAlignment="1">
      <alignment horizontal="right"/>
    </xf>
    <xf numFmtId="0" fontId="17" fillId="0" borderId="0" xfId="0" applyFont="1" applyFill="1" applyBorder="1"/>
    <xf numFmtId="0" fontId="17" fillId="0" borderId="0" xfId="0" applyFont="1" applyFill="1"/>
  </cellXfs>
  <cellStyles count="223">
    <cellStyle name="Dobro" xfId="67" builtinId="26"/>
    <cellStyle name="Hiperpovezava" xfId="2"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8" builtinId="8" hidden="1"/>
    <cellStyle name="Hiperpovezava" xfId="70" builtinId="8" hidden="1"/>
    <cellStyle name="Hiperpovezava" xfId="72" builtinId="8" hidden="1"/>
    <cellStyle name="Hiperpovezava" xfId="74" builtinId="8" hidden="1"/>
    <cellStyle name="Hiperpovezava" xfId="76" builtinId="8" hidden="1"/>
    <cellStyle name="Hiperpovezava" xfId="78" builtinId="8" hidden="1"/>
    <cellStyle name="Hiperpovezava" xfId="80" builtinId="8" hidden="1"/>
    <cellStyle name="Hiperpovezava" xfId="82" builtinId="8" hidden="1"/>
    <cellStyle name="Hiperpovezava" xfId="84" builtinId="8" hidden="1"/>
    <cellStyle name="Hiperpovezava" xfId="86" builtinId="8" hidden="1"/>
    <cellStyle name="Hiperpovezava" xfId="88" builtinId="8" hidden="1"/>
    <cellStyle name="Hiperpovezava" xfId="90" builtinId="8" hidden="1"/>
    <cellStyle name="Hiperpovezava" xfId="92" builtinId="8" hidden="1"/>
    <cellStyle name="Hiperpovezava" xfId="94" builtinId="8" hidden="1"/>
    <cellStyle name="Hiperpovezava" xfId="96" builtinId="8" hidden="1"/>
    <cellStyle name="Hiperpovezava" xfId="98" builtinId="8" hidden="1"/>
    <cellStyle name="Hiperpovezava" xfId="100" builtinId="8" hidden="1"/>
    <cellStyle name="Hiperpovezava" xfId="102" builtinId="8" hidden="1"/>
    <cellStyle name="Hiperpovezava" xfId="104" builtinId="8" hidden="1"/>
    <cellStyle name="Hiperpovezava" xfId="106" builtinId="8" hidden="1"/>
    <cellStyle name="Hiperpovezava" xfId="108" builtinId="8" hidden="1"/>
    <cellStyle name="Hiperpovezava" xfId="110" builtinId="8" hidden="1"/>
    <cellStyle name="Hiperpovezava" xfId="112" builtinId="8" hidden="1"/>
    <cellStyle name="Hiperpovezava" xfId="114" builtinId="8" hidden="1"/>
    <cellStyle name="Hiperpovezava" xfId="116" builtinId="8" hidden="1"/>
    <cellStyle name="Hiperpovezava" xfId="118" builtinId="8" hidden="1"/>
    <cellStyle name="Hiperpovezava" xfId="120" builtinId="8" hidden="1"/>
    <cellStyle name="Hiperpovezava" xfId="122" builtinId="8" hidden="1"/>
    <cellStyle name="Hiperpovezava" xfId="124" builtinId="8" hidden="1"/>
    <cellStyle name="Hiperpovezava" xfId="126" builtinId="8" hidden="1"/>
    <cellStyle name="Hiperpovezava" xfId="128" builtinId="8" hidden="1"/>
    <cellStyle name="Hiperpovezava" xfId="130" builtinId="8" hidden="1"/>
    <cellStyle name="Hiperpovezava" xfId="132" builtinId="8" hidden="1"/>
    <cellStyle name="Hiperpovezava" xfId="134" builtinId="8" hidden="1"/>
    <cellStyle name="Hiperpovezava" xfId="136" builtinId="8" hidden="1"/>
    <cellStyle name="Hiperpovezava" xfId="138" builtinId="8" hidden="1"/>
    <cellStyle name="Hiperpovezava" xfId="140" builtinId="8" hidden="1"/>
    <cellStyle name="Hiperpovezava" xfId="142" builtinId="8" hidden="1"/>
    <cellStyle name="Hiperpovezava" xfId="144" builtinId="8" hidden="1"/>
    <cellStyle name="Hiperpovezava" xfId="146" builtinId="8" hidden="1"/>
    <cellStyle name="Hiperpovezava" xfId="148" builtinId="8" hidden="1"/>
    <cellStyle name="Hiperpovezava" xfId="150" builtinId="8" hidden="1"/>
    <cellStyle name="Hiperpovezava" xfId="152" builtinId="8" hidden="1"/>
    <cellStyle name="Hiperpovezava" xfId="154" builtinId="8" hidden="1"/>
    <cellStyle name="Hiperpovezava" xfId="156" builtinId="8" hidden="1"/>
    <cellStyle name="Hiperpovezava" xfId="158" builtinId="8" hidden="1"/>
    <cellStyle name="Hiperpovezava" xfId="160" builtinId="8" hidden="1"/>
    <cellStyle name="Hiperpovezava" xfId="162" builtinId="8" hidden="1"/>
    <cellStyle name="Hiperpovezava" xfId="164" builtinId="8" hidden="1"/>
    <cellStyle name="Hiperpovezava" xfId="166" builtinId="8" hidden="1"/>
    <cellStyle name="Hiperpovezava" xfId="168" builtinId="8" hidden="1"/>
    <cellStyle name="Hiperpovezava" xfId="170" builtinId="8" hidden="1"/>
    <cellStyle name="Hiperpovezava" xfId="172" builtinId="8" hidden="1"/>
    <cellStyle name="Hiperpovezava" xfId="174" builtinId="8" hidden="1"/>
    <cellStyle name="Hiperpovezava" xfId="176" builtinId="8" hidden="1"/>
    <cellStyle name="Hiperpovezava" xfId="178" builtinId="8" hidden="1"/>
    <cellStyle name="Hiperpovezava" xfId="180" builtinId="8" hidden="1"/>
    <cellStyle name="Hiperpovezava" xfId="182" builtinId="8" hidden="1"/>
    <cellStyle name="Hiperpovezava" xfId="184" builtinId="8" hidden="1"/>
    <cellStyle name="Hiperpovezava" xfId="186" builtinId="8" hidden="1"/>
    <cellStyle name="Hiperpovezava" xfId="188" builtinId="8" hidden="1"/>
    <cellStyle name="Hiperpovezava" xfId="190" builtinId="8" hidden="1"/>
    <cellStyle name="Hiperpovezava" xfId="192" builtinId="8" hidden="1"/>
    <cellStyle name="Hiperpovezava" xfId="194" builtinId="8" hidden="1"/>
    <cellStyle name="Hiperpovezava" xfId="196" builtinId="8" hidden="1"/>
    <cellStyle name="Hiperpovezava" xfId="198" builtinId="8" hidden="1"/>
    <cellStyle name="Hiperpovezava" xfId="200" builtinId="8" hidden="1"/>
    <cellStyle name="Hiperpovezava" xfId="202" builtinId="8" hidden="1"/>
    <cellStyle name="Hiperpovezava" xfId="204" builtinId="8" hidden="1"/>
    <cellStyle name="Hiperpovezava" xfId="206" builtinId="8" hidden="1"/>
    <cellStyle name="Hiperpovezava" xfId="208" builtinId="8" hidden="1"/>
    <cellStyle name="Hiperpovezava" xfId="210" builtinId="8" hidden="1"/>
    <cellStyle name="Hiperpovezava" xfId="212" builtinId="8" hidden="1"/>
    <cellStyle name="Hiperpovezava" xfId="214" builtinId="8" hidden="1"/>
    <cellStyle name="Hiperpovezava" xfId="216" builtinId="8" hidden="1"/>
    <cellStyle name="Hiperpovezava" xfId="218" builtinId="8" hidden="1"/>
    <cellStyle name="Hiperpovezava" xfId="220" builtinId="8" hidden="1"/>
    <cellStyle name="Navadno" xfId="0" builtinId="0"/>
    <cellStyle name="Navadno 2" xfId="222" xr:uid="{139EAA13-321E-4F60-9D6E-1AB1721DC554}"/>
    <cellStyle name="Navadno_List1" xfId="1" xr:uid="{00000000-0005-0000-0000-0000DB000000}"/>
    <cellStyle name="Normal_Sheet1" xfId="4" xr:uid="{00000000-0005-0000-0000-0000DD000000}"/>
    <cellStyle name="Obiskana hiperpovezava" xfId="3"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9" builtinId="9" hidden="1"/>
    <cellStyle name="Obiskana hiperpovezava" xfId="71" builtinId="9" hidden="1"/>
    <cellStyle name="Obiskana hiperpovezava" xfId="73" builtinId="9" hidden="1"/>
    <cellStyle name="Obiskana hiperpovezava" xfId="75" builtinId="9" hidden="1"/>
    <cellStyle name="Obiskana hiperpovezava" xfId="77" builtinId="9" hidden="1"/>
    <cellStyle name="Obiskana hiperpovezava" xfId="79" builtinId="9" hidden="1"/>
    <cellStyle name="Obiskana hiperpovezava" xfId="81" builtinId="9" hidden="1"/>
    <cellStyle name="Obiskana hiperpovezava" xfId="83" builtinId="9" hidden="1"/>
    <cellStyle name="Obiskana hiperpovezava" xfId="85" builtinId="9" hidden="1"/>
    <cellStyle name="Obiskana hiperpovezava" xfId="87" builtinId="9" hidden="1"/>
    <cellStyle name="Obiskana hiperpovezava" xfId="89" builtinId="9" hidden="1"/>
    <cellStyle name="Obiskana hiperpovezava" xfId="91" builtinId="9" hidden="1"/>
    <cellStyle name="Obiskana hiperpovezava" xfId="93" builtinId="9" hidden="1"/>
    <cellStyle name="Obiskana hiperpovezava" xfId="95" builtinId="9" hidden="1"/>
    <cellStyle name="Obiskana hiperpovezava" xfId="97" builtinId="9" hidden="1"/>
    <cellStyle name="Obiskana hiperpovezava" xfId="99" builtinId="9" hidden="1"/>
    <cellStyle name="Obiskana hiperpovezava" xfId="101" builtinId="9" hidden="1"/>
    <cellStyle name="Obiskana hiperpovezava" xfId="103" builtinId="9" hidden="1"/>
    <cellStyle name="Obiskana hiperpovezava" xfId="105" builtinId="9" hidden="1"/>
    <cellStyle name="Obiskana hiperpovezava" xfId="107" builtinId="9" hidden="1"/>
    <cellStyle name="Obiskana hiperpovezava" xfId="109" builtinId="9" hidden="1"/>
    <cellStyle name="Obiskana hiperpovezava" xfId="111" builtinId="9" hidden="1"/>
    <cellStyle name="Obiskana hiperpovezava" xfId="113" builtinId="9" hidden="1"/>
    <cellStyle name="Obiskana hiperpovezava" xfId="115" builtinId="9" hidden="1"/>
    <cellStyle name="Obiskana hiperpovezava" xfId="117" builtinId="9" hidden="1"/>
    <cellStyle name="Obiskana hiperpovezava" xfId="119" builtinId="9" hidden="1"/>
    <cellStyle name="Obiskana hiperpovezava" xfId="121" builtinId="9" hidden="1"/>
    <cellStyle name="Obiskana hiperpovezava" xfId="123" builtinId="9" hidden="1"/>
    <cellStyle name="Obiskana hiperpovezava" xfId="125" builtinId="9" hidden="1"/>
    <cellStyle name="Obiskana hiperpovezava" xfId="127" builtinId="9" hidden="1"/>
    <cellStyle name="Obiskana hiperpovezava" xfId="129" builtinId="9" hidden="1"/>
    <cellStyle name="Obiskana hiperpovezava" xfId="131" builtinId="9" hidden="1"/>
    <cellStyle name="Obiskana hiperpovezava" xfId="133" builtinId="9" hidden="1"/>
    <cellStyle name="Obiskana hiperpovezava" xfId="135" builtinId="9" hidden="1"/>
    <cellStyle name="Obiskana hiperpovezava" xfId="137" builtinId="9" hidden="1"/>
    <cellStyle name="Obiskana hiperpovezava" xfId="139" builtinId="9" hidden="1"/>
    <cellStyle name="Obiskana hiperpovezava" xfId="141" builtinId="9" hidden="1"/>
    <cellStyle name="Obiskana hiperpovezava" xfId="143" builtinId="9" hidden="1"/>
    <cellStyle name="Obiskana hiperpovezava" xfId="145" builtinId="9" hidden="1"/>
    <cellStyle name="Obiskana hiperpovezava" xfId="147" builtinId="9" hidden="1"/>
    <cellStyle name="Obiskana hiperpovezava" xfId="149" builtinId="9" hidden="1"/>
    <cellStyle name="Obiskana hiperpovezava" xfId="151" builtinId="9" hidden="1"/>
    <cellStyle name="Obiskana hiperpovezava" xfId="153" builtinId="9" hidden="1"/>
    <cellStyle name="Obiskana hiperpovezava" xfId="155" builtinId="9" hidden="1"/>
    <cellStyle name="Obiskana hiperpovezava" xfId="157" builtinId="9" hidden="1"/>
    <cellStyle name="Obiskana hiperpovezava" xfId="159" builtinId="9" hidden="1"/>
    <cellStyle name="Obiskana hiperpovezava" xfId="161" builtinId="9" hidden="1"/>
    <cellStyle name="Obiskana hiperpovezava" xfId="163" builtinId="9" hidden="1"/>
    <cellStyle name="Obiskana hiperpovezava" xfId="165" builtinId="9" hidden="1"/>
    <cellStyle name="Obiskana hiperpovezava" xfId="167" builtinId="9" hidden="1"/>
    <cellStyle name="Obiskana hiperpovezava" xfId="169" builtinId="9" hidden="1"/>
    <cellStyle name="Obiskana hiperpovezava" xfId="171" builtinId="9" hidden="1"/>
    <cellStyle name="Obiskana hiperpovezava" xfId="173" builtinId="9" hidden="1"/>
    <cellStyle name="Obiskana hiperpovezava" xfId="175" builtinId="9" hidden="1"/>
    <cellStyle name="Obiskana hiperpovezava" xfId="177" builtinId="9" hidden="1"/>
    <cellStyle name="Obiskana hiperpovezava" xfId="179" builtinId="9" hidden="1"/>
    <cellStyle name="Obiskana hiperpovezava" xfId="181" builtinId="9" hidden="1"/>
    <cellStyle name="Obiskana hiperpovezava" xfId="183" builtinId="9" hidden="1"/>
    <cellStyle name="Obiskana hiperpovezava" xfId="185" builtinId="9" hidden="1"/>
    <cellStyle name="Obiskana hiperpovezava" xfId="187" builtinId="9" hidden="1"/>
    <cellStyle name="Obiskana hiperpovezava" xfId="189" builtinId="9" hidden="1"/>
    <cellStyle name="Obiskana hiperpovezava" xfId="191" builtinId="9" hidden="1"/>
    <cellStyle name="Obiskana hiperpovezava" xfId="193" builtinId="9" hidden="1"/>
    <cellStyle name="Obiskana hiperpovezava" xfId="195" builtinId="9" hidden="1"/>
    <cellStyle name="Obiskana hiperpovezava" xfId="197" builtinId="9" hidden="1"/>
    <cellStyle name="Obiskana hiperpovezava" xfId="199" builtinId="9" hidden="1"/>
    <cellStyle name="Obiskana hiperpovezava" xfId="201" builtinId="9" hidden="1"/>
    <cellStyle name="Obiskana hiperpovezava" xfId="203" builtinId="9" hidden="1"/>
    <cellStyle name="Obiskana hiperpovezava" xfId="205" builtinId="9" hidden="1"/>
    <cellStyle name="Obiskana hiperpovezava" xfId="207" builtinId="9" hidden="1"/>
    <cellStyle name="Obiskana hiperpovezava" xfId="209" builtinId="9" hidden="1"/>
    <cellStyle name="Obiskana hiperpovezava" xfId="211" builtinId="9" hidden="1"/>
    <cellStyle name="Obiskana hiperpovezava" xfId="213" builtinId="9" hidden="1"/>
    <cellStyle name="Obiskana hiperpovezava" xfId="215" builtinId="9" hidden="1"/>
    <cellStyle name="Obiskana hiperpovezava" xfId="217" builtinId="9" hidden="1"/>
    <cellStyle name="Obiskana hiperpovezava" xfId="219" builtinId="9" hidden="1"/>
    <cellStyle name="Obiskana hiperpovezava" xfId="221" builtinId="9" hidden="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1"/>
  <sheetViews>
    <sheetView topLeftCell="A19" zoomScale="85" zoomScaleNormal="85" zoomScalePageLayoutView="150" workbookViewId="0">
      <selection activeCell="E60" sqref="E60"/>
    </sheetView>
  </sheetViews>
  <sheetFormatPr defaultColWidth="11" defaultRowHeight="15.75" x14ac:dyDescent="0.25"/>
  <cols>
    <col min="1" max="1" width="8.625" style="21" customWidth="1"/>
    <col min="2" max="2" width="41.75" style="21" customWidth="1"/>
    <col min="3" max="3" width="22.375" style="21" customWidth="1"/>
    <col min="4" max="15" width="7.125" style="21" customWidth="1"/>
    <col min="16" max="16384" width="11" style="21"/>
  </cols>
  <sheetData>
    <row r="1" spans="1:17" x14ac:dyDescent="0.25">
      <c r="A1" s="20" t="s">
        <v>169</v>
      </c>
      <c r="B1" s="20"/>
      <c r="C1" s="20"/>
    </row>
    <row r="2" spans="1:17" ht="16.5" thickBot="1" x14ac:dyDescent="0.3">
      <c r="A2" s="82" t="s">
        <v>38</v>
      </c>
      <c r="B2" s="58" t="s">
        <v>180</v>
      </c>
      <c r="C2" s="58"/>
      <c r="D2" s="58"/>
      <c r="E2" s="58"/>
      <c r="F2" s="58"/>
      <c r="G2" s="58"/>
      <c r="H2" s="57"/>
      <c r="I2" s="57"/>
      <c r="J2" s="59"/>
      <c r="K2" s="59"/>
      <c r="L2" s="57"/>
      <c r="M2" s="57"/>
      <c r="N2" s="57"/>
      <c r="O2" s="57"/>
      <c r="P2" s="57"/>
    </row>
    <row r="3" spans="1:17" ht="15.95" customHeight="1" thickTop="1" x14ac:dyDescent="0.25">
      <c r="A3" s="88"/>
      <c r="B3" s="337" t="s">
        <v>237</v>
      </c>
      <c r="C3" s="337"/>
      <c r="D3" s="337"/>
      <c r="E3" s="337"/>
      <c r="F3" s="337"/>
      <c r="G3" s="337"/>
      <c r="H3" s="337"/>
      <c r="I3" s="337"/>
      <c r="J3" s="337"/>
      <c r="K3" s="337"/>
    </row>
    <row r="4" spans="1:17" ht="15.95" customHeight="1" x14ac:dyDescent="0.25">
      <c r="A4" s="88"/>
      <c r="B4" s="171"/>
      <c r="C4" s="171"/>
      <c r="D4" s="171"/>
      <c r="E4" s="171"/>
      <c r="F4" s="171"/>
      <c r="G4" s="171"/>
      <c r="H4" s="171"/>
      <c r="I4" s="171"/>
      <c r="J4" s="171"/>
      <c r="K4" s="171"/>
    </row>
    <row r="5" spans="1:17" s="94" customFormat="1" ht="15.95" customHeight="1" x14ac:dyDescent="0.25">
      <c r="A5" s="130"/>
      <c r="B5" s="338" t="s">
        <v>76</v>
      </c>
      <c r="C5" s="338"/>
      <c r="D5" s="338"/>
      <c r="E5" s="338"/>
      <c r="F5" s="338"/>
      <c r="G5" s="338"/>
      <c r="H5" s="131"/>
      <c r="I5" s="131"/>
      <c r="J5" s="95"/>
      <c r="K5" s="95"/>
      <c r="L5" s="95"/>
      <c r="M5" s="95"/>
      <c r="N5" s="95"/>
      <c r="O5" s="95"/>
      <c r="P5" s="95"/>
    </row>
    <row r="6" spans="1:17" s="94" customFormat="1" ht="15.95" customHeight="1" x14ac:dyDescent="0.25">
      <c r="A6" s="95"/>
      <c r="B6" s="130" t="s">
        <v>0</v>
      </c>
      <c r="C6" s="18"/>
      <c r="D6" s="18"/>
      <c r="E6" s="18"/>
      <c r="F6" s="18"/>
      <c r="G6" s="18"/>
      <c r="H6" s="95"/>
      <c r="I6" s="95"/>
      <c r="J6" s="95"/>
      <c r="K6" s="95"/>
      <c r="L6" s="95"/>
      <c r="M6" s="95"/>
      <c r="N6" s="95"/>
      <c r="O6" s="95"/>
      <c r="P6" s="95"/>
    </row>
    <row r="7" spans="1:17" s="94" customFormat="1" ht="15.95" customHeight="1" x14ac:dyDescent="0.25">
      <c r="B7" s="19" t="s">
        <v>42</v>
      </c>
      <c r="C7" s="18"/>
      <c r="D7" s="18"/>
      <c r="E7" s="18"/>
      <c r="F7" s="18"/>
      <c r="G7" s="131"/>
      <c r="H7" s="131"/>
      <c r="I7" s="95"/>
      <c r="J7" s="95"/>
      <c r="K7" s="95"/>
      <c r="L7" s="95"/>
      <c r="M7" s="95"/>
      <c r="N7" s="95"/>
      <c r="O7" s="95"/>
      <c r="P7" s="95"/>
    </row>
    <row r="8" spans="1:17" s="94" customFormat="1" ht="15.95" customHeight="1" x14ac:dyDescent="0.25">
      <c r="B8" s="19" t="s">
        <v>30</v>
      </c>
      <c r="C8" s="19"/>
      <c r="D8" s="237"/>
      <c r="E8" s="18"/>
      <c r="F8" s="18"/>
      <c r="G8" s="18"/>
      <c r="H8" s="95"/>
      <c r="I8" s="95"/>
      <c r="J8" s="95"/>
      <c r="K8" s="95"/>
      <c r="L8" s="95"/>
      <c r="M8" s="95"/>
      <c r="N8" s="95"/>
      <c r="O8" s="95"/>
      <c r="P8" s="95"/>
    </row>
    <row r="9" spans="1:17" s="94" customFormat="1" ht="15.95" customHeight="1" x14ac:dyDescent="0.25">
      <c r="B9" s="19" t="s">
        <v>75</v>
      </c>
      <c r="C9" s="132"/>
      <c r="D9" s="232"/>
      <c r="E9" s="18"/>
      <c r="F9" s="18"/>
      <c r="G9" s="18"/>
      <c r="H9" s="95"/>
      <c r="I9" s="95"/>
      <c r="J9" s="95"/>
      <c r="K9" s="95"/>
      <c r="L9" s="95"/>
      <c r="M9" s="95"/>
      <c r="N9" s="95"/>
      <c r="O9" s="95"/>
      <c r="P9" s="95"/>
    </row>
    <row r="10" spans="1:17" s="94" customFormat="1" ht="15.95" customHeight="1" thickBot="1" x14ac:dyDescent="0.3">
      <c r="B10" s="19" t="s">
        <v>43</v>
      </c>
      <c r="C10" s="18"/>
      <c r="D10" s="18"/>
      <c r="E10" s="18"/>
      <c r="F10" s="18"/>
      <c r="G10" s="18"/>
      <c r="H10" s="95"/>
      <c r="I10" s="95"/>
      <c r="J10" s="95"/>
      <c r="K10" s="95"/>
      <c r="L10" s="95"/>
      <c r="M10" s="95"/>
      <c r="N10" s="95"/>
      <c r="O10" s="95"/>
      <c r="P10" s="95"/>
    </row>
    <row r="11" spans="1:17" s="177" customFormat="1" ht="26.1" customHeight="1" thickBot="1" x14ac:dyDescent="0.3">
      <c r="A11" s="173"/>
      <c r="B11" s="328" t="s">
        <v>37</v>
      </c>
      <c r="C11" s="329"/>
      <c r="D11" s="174" t="s">
        <v>18</v>
      </c>
      <c r="E11" s="175" t="s">
        <v>19</v>
      </c>
      <c r="F11" s="175" t="s">
        <v>20</v>
      </c>
      <c r="G11" s="175" t="s">
        <v>21</v>
      </c>
      <c r="H11" s="175" t="s">
        <v>74</v>
      </c>
      <c r="I11" s="175" t="s">
        <v>23</v>
      </c>
      <c r="J11" s="175" t="s">
        <v>24</v>
      </c>
      <c r="K11" s="175" t="s">
        <v>25</v>
      </c>
      <c r="L11" s="175" t="s">
        <v>26</v>
      </c>
      <c r="M11" s="175" t="s">
        <v>28</v>
      </c>
      <c r="N11" s="175" t="s">
        <v>27</v>
      </c>
      <c r="O11" s="175" t="s">
        <v>29</v>
      </c>
      <c r="P11" s="176" t="s">
        <v>1</v>
      </c>
      <c r="Q11" s="87"/>
    </row>
    <row r="12" spans="1:17" s="94" customFormat="1" ht="15.95" customHeight="1" x14ac:dyDescent="0.25">
      <c r="A12" s="296"/>
      <c r="B12" s="339" t="s">
        <v>44</v>
      </c>
      <c r="C12" s="339"/>
      <c r="D12" s="297"/>
      <c r="E12" s="297"/>
      <c r="F12" s="297"/>
      <c r="G12" s="297"/>
      <c r="H12" s="297"/>
      <c r="I12" s="297"/>
      <c r="J12" s="297"/>
      <c r="K12" s="297"/>
      <c r="L12" s="297"/>
      <c r="M12" s="297"/>
      <c r="N12" s="297"/>
      <c r="O12" s="298"/>
      <c r="P12" s="299"/>
    </row>
    <row r="13" spans="1:17" s="232" customFormat="1" ht="15.95" customHeight="1" x14ac:dyDescent="0.25">
      <c r="A13" s="219" t="s">
        <v>45</v>
      </c>
      <c r="B13" s="326" t="s">
        <v>46</v>
      </c>
      <c r="C13" s="326"/>
      <c r="D13" s="228"/>
      <c r="E13" s="229"/>
      <c r="F13" s="229"/>
      <c r="G13" s="229"/>
      <c r="H13" s="230"/>
      <c r="I13" s="230"/>
      <c r="J13" s="230"/>
      <c r="K13" s="229"/>
      <c r="L13" s="229"/>
      <c r="M13" s="229"/>
      <c r="N13" s="229"/>
      <c r="O13" s="229"/>
      <c r="P13" s="231"/>
    </row>
    <row r="14" spans="1:17" s="232" customFormat="1" ht="15.95" customHeight="1" x14ac:dyDescent="0.25">
      <c r="A14" s="219" t="s">
        <v>47</v>
      </c>
      <c r="B14" s="326" t="s">
        <v>48</v>
      </c>
      <c r="C14" s="326"/>
      <c r="D14" s="228"/>
      <c r="E14" s="229"/>
      <c r="F14" s="229"/>
      <c r="G14" s="229"/>
      <c r="H14" s="230"/>
      <c r="I14" s="230"/>
      <c r="J14" s="230"/>
      <c r="K14" s="229"/>
      <c r="L14" s="229"/>
      <c r="M14" s="229"/>
      <c r="N14" s="229"/>
      <c r="O14" s="229"/>
      <c r="P14" s="231"/>
    </row>
    <row r="15" spans="1:17" s="232" customFormat="1" ht="15.95" customHeight="1" x14ac:dyDescent="0.25">
      <c r="A15" s="219" t="s">
        <v>49</v>
      </c>
      <c r="B15" s="334" t="s">
        <v>201</v>
      </c>
      <c r="C15" s="335"/>
      <c r="D15" s="228"/>
      <c r="E15" s="229"/>
      <c r="F15" s="229"/>
      <c r="G15" s="229"/>
      <c r="H15" s="230"/>
      <c r="I15" s="230"/>
      <c r="J15" s="230"/>
      <c r="K15" s="229"/>
      <c r="L15" s="229"/>
      <c r="M15" s="229"/>
      <c r="N15" s="229"/>
      <c r="O15" s="229"/>
      <c r="P15" s="231"/>
    </row>
    <row r="16" spans="1:17" s="232" customFormat="1" ht="15.95" customHeight="1" x14ac:dyDescent="0.25">
      <c r="A16" s="219" t="s">
        <v>50</v>
      </c>
      <c r="B16" s="334" t="s">
        <v>205</v>
      </c>
      <c r="C16" s="335"/>
      <c r="D16" s="228"/>
      <c r="E16" s="229"/>
      <c r="F16" s="229"/>
      <c r="G16" s="229"/>
      <c r="H16" s="230"/>
      <c r="I16" s="230"/>
      <c r="J16" s="230"/>
      <c r="K16" s="229"/>
      <c r="L16" s="229"/>
      <c r="M16" s="229"/>
      <c r="N16" s="229"/>
      <c r="O16" s="229"/>
      <c r="P16" s="231"/>
    </row>
    <row r="17" spans="1:16" s="232" customFormat="1" ht="15.95" customHeight="1" x14ac:dyDescent="0.25">
      <c r="A17" s="243" t="s">
        <v>52</v>
      </c>
      <c r="B17" s="326" t="s">
        <v>51</v>
      </c>
      <c r="C17" s="326"/>
      <c r="D17" s="228"/>
      <c r="E17" s="229"/>
      <c r="F17" s="229"/>
      <c r="G17" s="229"/>
      <c r="H17" s="230"/>
      <c r="I17" s="230"/>
      <c r="J17" s="230"/>
      <c r="K17" s="229"/>
      <c r="L17" s="229"/>
      <c r="M17" s="229"/>
      <c r="N17" s="229"/>
      <c r="O17" s="229"/>
      <c r="P17" s="231"/>
    </row>
    <row r="18" spans="1:16" s="232" customFormat="1" ht="15.95" customHeight="1" x14ac:dyDescent="0.25">
      <c r="A18" s="219" t="s">
        <v>80</v>
      </c>
      <c r="B18" s="334" t="s">
        <v>81</v>
      </c>
      <c r="C18" s="335"/>
      <c r="D18" s="233"/>
      <c r="E18" s="234"/>
      <c r="F18" s="234"/>
      <c r="G18" s="234"/>
      <c r="H18" s="235"/>
      <c r="I18" s="235"/>
      <c r="J18" s="235"/>
      <c r="K18" s="234"/>
      <c r="L18" s="234"/>
      <c r="M18" s="234"/>
      <c r="N18" s="234"/>
      <c r="O18" s="234"/>
      <c r="P18" s="236"/>
    </row>
    <row r="19" spans="1:16" s="232" customFormat="1" ht="15.95" customHeight="1" thickBot="1" x14ac:dyDescent="0.3">
      <c r="A19" s="219" t="s">
        <v>200</v>
      </c>
      <c r="B19" s="326" t="s">
        <v>53</v>
      </c>
      <c r="C19" s="326"/>
      <c r="D19" s="228"/>
      <c r="E19" s="229"/>
      <c r="F19" s="229"/>
      <c r="G19" s="229"/>
      <c r="H19" s="230"/>
      <c r="I19" s="230"/>
      <c r="J19" s="230"/>
      <c r="K19" s="229"/>
      <c r="L19" s="229"/>
      <c r="M19" s="229"/>
      <c r="N19" s="229"/>
      <c r="O19" s="229"/>
      <c r="P19" s="231"/>
    </row>
    <row r="20" spans="1:16" s="94" customFormat="1" ht="15.95" customHeight="1" x14ac:dyDescent="0.25">
      <c r="A20" s="300"/>
      <c r="B20" s="340" t="s">
        <v>54</v>
      </c>
      <c r="C20" s="340"/>
      <c r="D20" s="297"/>
      <c r="E20" s="297"/>
      <c r="F20" s="297"/>
      <c r="G20" s="297"/>
      <c r="H20" s="297"/>
      <c r="I20" s="297"/>
      <c r="J20" s="297"/>
      <c r="K20" s="297"/>
      <c r="L20" s="297"/>
      <c r="M20" s="297"/>
      <c r="N20" s="297"/>
      <c r="O20" s="298"/>
      <c r="P20" s="299"/>
    </row>
    <row r="21" spans="1:16" s="94" customFormat="1" ht="15.95" customHeight="1" x14ac:dyDescent="0.25">
      <c r="A21" s="219">
        <v>1</v>
      </c>
      <c r="B21" s="326" t="s">
        <v>203</v>
      </c>
      <c r="C21" s="326"/>
      <c r="D21" s="133"/>
      <c r="E21" s="134"/>
      <c r="F21" s="134"/>
      <c r="G21" s="134"/>
      <c r="H21" s="135"/>
      <c r="I21" s="135"/>
      <c r="J21" s="135"/>
      <c r="K21" s="134"/>
      <c r="L21" s="134"/>
      <c r="M21" s="134"/>
      <c r="N21" s="134"/>
      <c r="O21" s="134"/>
      <c r="P21" s="136"/>
    </row>
    <row r="22" spans="1:16" s="94" customFormat="1" ht="15.95" customHeight="1" x14ac:dyDescent="0.25">
      <c r="A22" s="219">
        <v>2</v>
      </c>
      <c r="B22" s="326" t="s">
        <v>204</v>
      </c>
      <c r="C22" s="326"/>
      <c r="D22" s="133"/>
      <c r="E22" s="134"/>
      <c r="F22" s="134"/>
      <c r="G22" s="134"/>
      <c r="H22" s="135"/>
      <c r="I22" s="135"/>
      <c r="J22" s="135"/>
      <c r="K22" s="134"/>
      <c r="L22" s="134"/>
      <c r="M22" s="134"/>
      <c r="N22" s="134"/>
      <c r="O22" s="134"/>
      <c r="P22" s="136"/>
    </row>
    <row r="23" spans="1:16" s="94" customFormat="1" ht="15" x14ac:dyDescent="0.25">
      <c r="A23" s="219">
        <v>3</v>
      </c>
      <c r="B23" s="326" t="s">
        <v>206</v>
      </c>
      <c r="C23" s="326"/>
      <c r="D23" s="133"/>
      <c r="E23" s="134"/>
      <c r="F23" s="134"/>
      <c r="G23" s="134"/>
      <c r="H23" s="135"/>
      <c r="I23" s="135"/>
      <c r="J23" s="135"/>
      <c r="K23" s="134"/>
      <c r="L23" s="134"/>
      <c r="M23" s="134"/>
      <c r="N23" s="134"/>
      <c r="O23" s="134"/>
      <c r="P23" s="136"/>
    </row>
    <row r="24" spans="1:16" s="94" customFormat="1" ht="15.95" customHeight="1" x14ac:dyDescent="0.25">
      <c r="A24" s="219">
        <v>4</v>
      </c>
      <c r="B24" s="326" t="s">
        <v>55</v>
      </c>
      <c r="C24" s="326"/>
      <c r="D24" s="133"/>
      <c r="E24" s="134"/>
      <c r="F24" s="134"/>
      <c r="G24" s="134"/>
      <c r="H24" s="135"/>
      <c r="I24" s="135"/>
      <c r="J24" s="135"/>
      <c r="K24" s="134"/>
      <c r="L24" s="134"/>
      <c r="M24" s="134"/>
      <c r="N24" s="134"/>
      <c r="O24" s="134"/>
      <c r="P24" s="136"/>
    </row>
    <row r="25" spans="1:16" s="94" customFormat="1" ht="15.95" customHeight="1" x14ac:dyDescent="0.25">
      <c r="A25" s="219">
        <v>5</v>
      </c>
      <c r="B25" s="326" t="s">
        <v>207</v>
      </c>
      <c r="C25" s="326"/>
      <c r="D25" s="133"/>
      <c r="E25" s="134"/>
      <c r="F25" s="134"/>
      <c r="G25" s="134"/>
      <c r="H25" s="135"/>
      <c r="I25" s="135"/>
      <c r="J25" s="135"/>
      <c r="K25" s="134"/>
      <c r="L25" s="134"/>
      <c r="M25" s="134"/>
      <c r="N25" s="134"/>
      <c r="O25" s="134"/>
      <c r="P25" s="136"/>
    </row>
    <row r="26" spans="1:16" s="94" customFormat="1" ht="15.95" customHeight="1" x14ac:dyDescent="0.25">
      <c r="A26" s="219">
        <v>6</v>
      </c>
      <c r="B26" s="326" t="s">
        <v>56</v>
      </c>
      <c r="C26" s="326"/>
      <c r="D26" s="133"/>
      <c r="E26" s="134"/>
      <c r="F26" s="134"/>
      <c r="G26" s="134"/>
      <c r="H26" s="135"/>
      <c r="I26" s="135"/>
      <c r="J26" s="135"/>
      <c r="K26" s="134"/>
      <c r="L26" s="134"/>
      <c r="M26" s="134"/>
      <c r="N26" s="134"/>
      <c r="O26" s="134"/>
      <c r="P26" s="136"/>
    </row>
    <row r="27" spans="1:16" s="94" customFormat="1" ht="15.95" customHeight="1" x14ac:dyDescent="0.25">
      <c r="A27" s="219">
        <v>7</v>
      </c>
      <c r="B27" s="326" t="s">
        <v>82</v>
      </c>
      <c r="C27" s="326"/>
      <c r="D27" s="133"/>
      <c r="E27" s="134"/>
      <c r="F27" s="134"/>
      <c r="G27" s="134"/>
      <c r="H27" s="135"/>
      <c r="I27" s="135"/>
      <c r="J27" s="135"/>
      <c r="K27" s="134"/>
      <c r="L27" s="134"/>
      <c r="M27" s="134"/>
      <c r="N27" s="134"/>
      <c r="O27" s="134"/>
      <c r="P27" s="136"/>
    </row>
    <row r="28" spans="1:16" s="94" customFormat="1" ht="15.95" customHeight="1" x14ac:dyDescent="0.25">
      <c r="A28" s="219">
        <v>8</v>
      </c>
      <c r="B28" s="334" t="s">
        <v>202</v>
      </c>
      <c r="C28" s="335"/>
      <c r="D28" s="133"/>
      <c r="E28" s="134"/>
      <c r="F28" s="134"/>
      <c r="G28" s="134"/>
      <c r="H28" s="135"/>
      <c r="I28" s="135"/>
      <c r="J28" s="135"/>
      <c r="K28" s="134"/>
      <c r="L28" s="134"/>
      <c r="M28" s="134"/>
      <c r="N28" s="134"/>
      <c r="O28" s="134"/>
      <c r="P28" s="136"/>
    </row>
    <row r="29" spans="1:16" s="94" customFormat="1" ht="15.95" customHeight="1" x14ac:dyDescent="0.25">
      <c r="A29" s="219">
        <v>9</v>
      </c>
      <c r="B29" s="326" t="s">
        <v>57</v>
      </c>
      <c r="C29" s="326"/>
      <c r="D29" s="133"/>
      <c r="E29" s="134"/>
      <c r="F29" s="134"/>
      <c r="G29" s="134"/>
      <c r="H29" s="135"/>
      <c r="I29" s="135"/>
      <c r="J29" s="135"/>
      <c r="K29" s="134"/>
      <c r="L29" s="134"/>
      <c r="M29" s="134"/>
      <c r="N29" s="134"/>
      <c r="O29" s="134"/>
      <c r="P29" s="136"/>
    </row>
    <row r="30" spans="1:16" s="94" customFormat="1" ht="15.95" customHeight="1" x14ac:dyDescent="0.25">
      <c r="A30" s="219">
        <v>10</v>
      </c>
      <c r="B30" s="326" t="s">
        <v>58</v>
      </c>
      <c r="C30" s="326"/>
      <c r="D30" s="133"/>
      <c r="E30" s="134"/>
      <c r="F30" s="134"/>
      <c r="G30" s="134"/>
      <c r="H30" s="135"/>
      <c r="I30" s="135"/>
      <c r="J30" s="135"/>
      <c r="K30" s="134"/>
      <c r="L30" s="134"/>
      <c r="M30" s="134"/>
      <c r="N30" s="134"/>
      <c r="O30" s="134"/>
      <c r="P30" s="136"/>
    </row>
    <row r="31" spans="1:16" s="94" customFormat="1" ht="15.95" customHeight="1" x14ac:dyDescent="0.25">
      <c r="A31" s="219">
        <v>11</v>
      </c>
      <c r="B31" s="326" t="s">
        <v>59</v>
      </c>
      <c r="C31" s="326"/>
      <c r="D31" s="133"/>
      <c r="E31" s="134"/>
      <c r="F31" s="134"/>
      <c r="G31" s="134"/>
      <c r="H31" s="135"/>
      <c r="I31" s="135"/>
      <c r="J31" s="135"/>
      <c r="K31" s="134"/>
      <c r="L31" s="134"/>
      <c r="M31" s="134"/>
      <c r="N31" s="134"/>
      <c r="O31" s="134"/>
      <c r="P31" s="136"/>
    </row>
    <row r="32" spans="1:16" s="94" customFormat="1" ht="15.95" customHeight="1" x14ac:dyDescent="0.25">
      <c r="A32" s="219">
        <v>12</v>
      </c>
      <c r="B32" s="326" t="s">
        <v>60</v>
      </c>
      <c r="C32" s="326"/>
      <c r="D32" s="244"/>
      <c r="E32" s="245"/>
      <c r="F32" s="245"/>
      <c r="G32" s="245"/>
      <c r="H32" s="246"/>
      <c r="I32" s="246"/>
      <c r="J32" s="246"/>
      <c r="K32" s="245"/>
      <c r="L32" s="245"/>
      <c r="M32" s="245"/>
      <c r="N32" s="245"/>
      <c r="O32" s="245"/>
      <c r="P32" s="247"/>
    </row>
    <row r="33" spans="1:16" s="94" customFormat="1" ht="15.95" customHeight="1" thickBot="1" x14ac:dyDescent="0.3">
      <c r="A33" s="93">
        <v>13</v>
      </c>
      <c r="B33" s="336" t="s">
        <v>221</v>
      </c>
      <c r="C33" s="336"/>
      <c r="D33" s="137"/>
      <c r="E33" s="138"/>
      <c r="F33" s="138"/>
      <c r="G33" s="138"/>
      <c r="H33" s="139"/>
      <c r="I33" s="139"/>
      <c r="J33" s="139"/>
      <c r="K33" s="138"/>
      <c r="L33" s="138"/>
      <c r="M33" s="138"/>
      <c r="N33" s="138"/>
      <c r="O33" s="138"/>
      <c r="P33" s="140"/>
    </row>
    <row r="34" spans="1:16" s="94" customFormat="1" ht="15.95" customHeight="1" thickBot="1" x14ac:dyDescent="0.3">
      <c r="A34" s="249"/>
      <c r="B34" s="332" t="s">
        <v>1</v>
      </c>
      <c r="C34" s="333"/>
      <c r="D34" s="248"/>
      <c r="E34" s="48"/>
      <c r="F34" s="48"/>
      <c r="G34" s="48"/>
      <c r="H34" s="48"/>
      <c r="I34" s="48"/>
      <c r="J34" s="48"/>
      <c r="K34" s="48"/>
      <c r="L34" s="48"/>
      <c r="M34" s="48"/>
      <c r="N34" s="48"/>
      <c r="O34" s="49"/>
      <c r="P34" s="50"/>
    </row>
    <row r="35" spans="1:16" ht="16.5" thickBot="1" x14ac:dyDescent="0.3">
      <c r="A35" s="141"/>
      <c r="B35" s="327"/>
      <c r="C35" s="327"/>
      <c r="D35" s="142"/>
      <c r="H35" s="23"/>
      <c r="I35" s="23"/>
      <c r="J35" s="23"/>
    </row>
    <row r="36" spans="1:16" s="177" customFormat="1" ht="16.5" thickBot="1" x14ac:dyDescent="0.3">
      <c r="A36" s="178"/>
      <c r="B36" s="328" t="s">
        <v>73</v>
      </c>
      <c r="C36" s="329"/>
      <c r="D36" s="174" t="s">
        <v>18</v>
      </c>
      <c r="E36" s="175" t="s">
        <v>19</v>
      </c>
      <c r="F36" s="175" t="s">
        <v>20</v>
      </c>
      <c r="G36" s="175" t="s">
        <v>21</v>
      </c>
      <c r="H36" s="175" t="s">
        <v>74</v>
      </c>
      <c r="I36" s="175" t="s">
        <v>23</v>
      </c>
      <c r="J36" s="175" t="s">
        <v>24</v>
      </c>
      <c r="K36" s="175" t="s">
        <v>25</v>
      </c>
      <c r="L36" s="175" t="s">
        <v>26</v>
      </c>
      <c r="M36" s="175" t="s">
        <v>28</v>
      </c>
      <c r="N36" s="175" t="s">
        <v>27</v>
      </c>
      <c r="O36" s="175" t="s">
        <v>29</v>
      </c>
      <c r="P36" s="176" t="s">
        <v>1</v>
      </c>
    </row>
    <row r="37" spans="1:16" x14ac:dyDescent="0.25">
      <c r="A37" s="301" t="s">
        <v>4</v>
      </c>
      <c r="B37" s="330" t="s">
        <v>220</v>
      </c>
      <c r="C37" s="331"/>
      <c r="D37" s="302"/>
      <c r="E37" s="303"/>
      <c r="F37" s="303"/>
      <c r="G37" s="303"/>
      <c r="H37" s="304"/>
      <c r="I37" s="304"/>
      <c r="J37" s="304"/>
      <c r="K37" s="303"/>
      <c r="L37" s="303"/>
      <c r="M37" s="303"/>
      <c r="N37" s="303"/>
      <c r="O37" s="303"/>
      <c r="P37" s="305"/>
    </row>
    <row r="38" spans="1:16" x14ac:dyDescent="0.25">
      <c r="A38" s="37"/>
      <c r="B38" s="320"/>
      <c r="C38" s="321"/>
      <c r="D38" s="39"/>
      <c r="E38" s="40"/>
      <c r="F38" s="40"/>
      <c r="G38" s="40"/>
      <c r="H38" s="41"/>
      <c r="I38" s="41"/>
      <c r="J38" s="41"/>
      <c r="K38" s="40"/>
      <c r="L38" s="40"/>
      <c r="M38" s="40"/>
      <c r="N38" s="40"/>
      <c r="O38" s="40"/>
      <c r="P38" s="42"/>
    </row>
    <row r="39" spans="1:16" x14ac:dyDescent="0.25">
      <c r="A39" s="37"/>
      <c r="B39" s="320"/>
      <c r="C39" s="321"/>
      <c r="D39" s="39"/>
      <c r="E39" s="40"/>
      <c r="F39" s="40"/>
      <c r="G39" s="40"/>
      <c r="H39" s="43"/>
      <c r="I39" s="43"/>
      <c r="J39" s="43"/>
      <c r="K39" s="40"/>
      <c r="L39" s="40"/>
      <c r="M39" s="40"/>
      <c r="N39" s="40"/>
      <c r="O39" s="40"/>
      <c r="P39" s="42"/>
    </row>
    <row r="40" spans="1:16" x14ac:dyDescent="0.25">
      <c r="A40" s="37"/>
      <c r="B40" s="320"/>
      <c r="C40" s="321"/>
      <c r="D40" s="39"/>
      <c r="E40" s="40"/>
      <c r="F40" s="40"/>
      <c r="G40" s="40"/>
      <c r="H40" s="44"/>
      <c r="I40" s="44"/>
      <c r="J40" s="44"/>
      <c r="K40" s="40"/>
      <c r="L40" s="40"/>
      <c r="M40" s="40"/>
      <c r="N40" s="40"/>
      <c r="O40" s="40"/>
      <c r="P40" s="42"/>
    </row>
    <row r="41" spans="1:16" x14ac:dyDescent="0.25">
      <c r="A41" s="37"/>
      <c r="B41" s="320"/>
      <c r="C41" s="321"/>
      <c r="D41" s="39"/>
      <c r="E41" s="40"/>
      <c r="F41" s="40"/>
      <c r="G41" s="40"/>
      <c r="H41" s="44"/>
      <c r="I41" s="44"/>
      <c r="J41" s="44"/>
      <c r="K41" s="40"/>
      <c r="L41" s="40"/>
      <c r="M41" s="40"/>
      <c r="N41" s="40"/>
      <c r="O41" s="40"/>
      <c r="P41" s="42"/>
    </row>
    <row r="42" spans="1:16" x14ac:dyDescent="0.25">
      <c r="A42" s="306" t="s">
        <v>6</v>
      </c>
      <c r="B42" s="322" t="s">
        <v>7</v>
      </c>
      <c r="C42" s="323"/>
      <c r="D42" s="269"/>
      <c r="E42" s="307"/>
      <c r="F42" s="307"/>
      <c r="G42" s="307"/>
      <c r="H42" s="308"/>
      <c r="I42" s="308"/>
      <c r="J42" s="308"/>
      <c r="K42" s="307"/>
      <c r="L42" s="307"/>
      <c r="M42" s="307"/>
      <c r="N42" s="307"/>
      <c r="O42" s="307"/>
      <c r="P42" s="309"/>
    </row>
    <row r="43" spans="1:16" x14ac:dyDescent="0.25">
      <c r="A43" s="45"/>
      <c r="B43" s="320"/>
      <c r="C43" s="321"/>
      <c r="D43" s="39"/>
      <c r="E43" s="40"/>
      <c r="F43" s="40"/>
      <c r="G43" s="40"/>
      <c r="H43" s="44"/>
      <c r="I43" s="44"/>
      <c r="J43" s="44"/>
      <c r="K43" s="40"/>
      <c r="L43" s="40"/>
      <c r="M43" s="40"/>
      <c r="N43" s="40"/>
      <c r="O43" s="40"/>
      <c r="P43" s="42"/>
    </row>
    <row r="44" spans="1:16" x14ac:dyDescent="0.25">
      <c r="A44" s="45"/>
      <c r="B44" s="320"/>
      <c r="C44" s="321"/>
      <c r="D44" s="39"/>
      <c r="E44" s="40"/>
      <c r="F44" s="40"/>
      <c r="G44" s="40"/>
      <c r="H44" s="44"/>
      <c r="I44" s="44"/>
      <c r="J44" s="44"/>
      <c r="K44" s="40"/>
      <c r="L44" s="40"/>
      <c r="M44" s="40"/>
      <c r="N44" s="40"/>
      <c r="O44" s="40"/>
      <c r="P44" s="42"/>
    </row>
    <row r="45" spans="1:16" x14ac:dyDescent="0.25">
      <c r="A45" s="45"/>
      <c r="B45" s="320"/>
      <c r="C45" s="321"/>
      <c r="D45" s="39"/>
      <c r="E45" s="40"/>
      <c r="F45" s="40"/>
      <c r="G45" s="40"/>
      <c r="H45" s="44"/>
      <c r="I45" s="44"/>
      <c r="J45" s="44"/>
      <c r="K45" s="40"/>
      <c r="L45" s="40"/>
      <c r="M45" s="40"/>
      <c r="N45" s="40"/>
      <c r="O45" s="40"/>
      <c r="P45" s="42"/>
    </row>
    <row r="46" spans="1:16" x14ac:dyDescent="0.25">
      <c r="A46" s="306" t="s">
        <v>8</v>
      </c>
      <c r="B46" s="322" t="s">
        <v>7</v>
      </c>
      <c r="C46" s="323"/>
      <c r="D46" s="269"/>
      <c r="E46" s="307"/>
      <c r="F46" s="307"/>
      <c r="G46" s="307"/>
      <c r="H46" s="308"/>
      <c r="I46" s="308"/>
      <c r="J46" s="308"/>
      <c r="K46" s="307"/>
      <c r="L46" s="307"/>
      <c r="M46" s="307"/>
      <c r="N46" s="307"/>
      <c r="O46" s="307"/>
      <c r="P46" s="309"/>
    </row>
    <row r="47" spans="1:16" x14ac:dyDescent="0.25">
      <c r="A47" s="45"/>
      <c r="B47" s="320"/>
      <c r="C47" s="321"/>
      <c r="D47" s="39"/>
      <c r="E47" s="40"/>
      <c r="F47" s="40"/>
      <c r="G47" s="40"/>
      <c r="H47" s="41"/>
      <c r="I47" s="41"/>
      <c r="J47" s="41"/>
      <c r="K47" s="40"/>
      <c r="L47" s="40"/>
      <c r="M47" s="40"/>
      <c r="N47" s="40"/>
      <c r="O47" s="40"/>
      <c r="P47" s="42"/>
    </row>
    <row r="48" spans="1:16" x14ac:dyDescent="0.25">
      <c r="A48" s="45"/>
      <c r="B48" s="320"/>
      <c r="C48" s="321"/>
      <c r="D48" s="39"/>
      <c r="E48" s="40"/>
      <c r="F48" s="40"/>
      <c r="G48" s="40"/>
      <c r="H48" s="41"/>
      <c r="I48" s="41"/>
      <c r="J48" s="41"/>
      <c r="K48" s="40"/>
      <c r="L48" s="40"/>
      <c r="M48" s="40"/>
      <c r="N48" s="40"/>
      <c r="O48" s="40"/>
      <c r="P48" s="42"/>
    </row>
    <row r="49" spans="1:16" x14ac:dyDescent="0.25">
      <c r="A49" s="306" t="s">
        <v>9</v>
      </c>
      <c r="B49" s="322" t="s">
        <v>7</v>
      </c>
      <c r="C49" s="323"/>
      <c r="D49" s="269"/>
      <c r="E49" s="307"/>
      <c r="F49" s="307"/>
      <c r="G49" s="307"/>
      <c r="H49" s="307"/>
      <c r="I49" s="307"/>
      <c r="J49" s="307"/>
      <c r="K49" s="307"/>
      <c r="L49" s="307"/>
      <c r="M49" s="307"/>
      <c r="N49" s="307"/>
      <c r="O49" s="307"/>
      <c r="P49" s="309"/>
    </row>
    <row r="50" spans="1:16" x14ac:dyDescent="0.25">
      <c r="A50" s="45"/>
      <c r="B50" s="320"/>
      <c r="C50" s="321"/>
      <c r="D50" s="2"/>
      <c r="E50" s="40"/>
      <c r="F50" s="40"/>
      <c r="G50" s="40"/>
      <c r="H50" s="40"/>
      <c r="I50" s="40"/>
      <c r="J50" s="40"/>
      <c r="K50" s="40"/>
      <c r="L50" s="40"/>
      <c r="M50" s="40"/>
      <c r="N50" s="40"/>
      <c r="O50" s="40"/>
      <c r="P50" s="42"/>
    </row>
    <row r="51" spans="1:16" x14ac:dyDescent="0.25">
      <c r="A51" s="45"/>
      <c r="B51" s="320"/>
      <c r="C51" s="321"/>
      <c r="D51" s="2"/>
      <c r="E51" s="40"/>
      <c r="F51" s="40"/>
      <c r="G51" s="40"/>
      <c r="H51" s="40"/>
      <c r="I51" s="40"/>
      <c r="J51" s="40"/>
      <c r="K51" s="40"/>
      <c r="L51" s="40"/>
      <c r="M51" s="40"/>
      <c r="N51" s="40"/>
      <c r="O51" s="40"/>
      <c r="P51" s="42"/>
    </row>
    <row r="52" spans="1:16" x14ac:dyDescent="0.25">
      <c r="A52" s="45"/>
      <c r="B52" s="320"/>
      <c r="C52" s="321"/>
      <c r="D52" s="2"/>
      <c r="E52" s="40"/>
      <c r="F52" s="40"/>
      <c r="G52" s="40"/>
      <c r="H52" s="40"/>
      <c r="I52" s="40"/>
      <c r="J52" s="40"/>
      <c r="K52" s="40"/>
      <c r="L52" s="40"/>
      <c r="M52" s="40"/>
      <c r="N52" s="40"/>
      <c r="O52" s="40"/>
      <c r="P52" s="42"/>
    </row>
    <row r="53" spans="1:16" x14ac:dyDescent="0.25">
      <c r="A53" s="45"/>
      <c r="B53" s="320"/>
      <c r="C53" s="321"/>
      <c r="D53" s="2"/>
      <c r="E53" s="40"/>
      <c r="F53" s="40"/>
      <c r="G53" s="40"/>
      <c r="H53" s="40"/>
      <c r="I53" s="40"/>
      <c r="J53" s="40"/>
      <c r="K53" s="40"/>
      <c r="L53" s="40"/>
      <c r="M53" s="40"/>
      <c r="N53" s="40"/>
      <c r="O53" s="40"/>
      <c r="P53" s="42"/>
    </row>
    <row r="54" spans="1:16" ht="15.6" customHeight="1" x14ac:dyDescent="0.25">
      <c r="A54" s="306" t="s">
        <v>10</v>
      </c>
      <c r="B54" s="322" t="s">
        <v>79</v>
      </c>
      <c r="C54" s="323"/>
      <c r="D54" s="269"/>
      <c r="E54" s="307"/>
      <c r="F54" s="307"/>
      <c r="G54" s="307"/>
      <c r="H54" s="307"/>
      <c r="I54" s="307"/>
      <c r="J54" s="307"/>
      <c r="K54" s="307"/>
      <c r="L54" s="307"/>
      <c r="M54" s="307"/>
      <c r="N54" s="307"/>
      <c r="O54" s="307"/>
      <c r="P54" s="309"/>
    </row>
    <row r="55" spans="1:16" x14ac:dyDescent="0.25">
      <c r="A55" s="45"/>
      <c r="B55" s="320"/>
      <c r="C55" s="321"/>
      <c r="D55" s="2"/>
      <c r="E55" s="40"/>
      <c r="F55" s="40"/>
      <c r="G55" s="40"/>
      <c r="H55" s="40"/>
      <c r="I55" s="40"/>
      <c r="J55" s="40"/>
      <c r="K55" s="40"/>
      <c r="L55" s="40"/>
      <c r="M55" s="40"/>
      <c r="N55" s="40"/>
      <c r="O55" s="40"/>
      <c r="P55" s="42"/>
    </row>
    <row r="56" spans="1:16" ht="16.5" thickBot="1" x14ac:dyDescent="0.3">
      <c r="A56" s="46"/>
      <c r="B56" s="324" t="s">
        <v>1</v>
      </c>
      <c r="C56" s="325"/>
      <c r="D56" s="48"/>
      <c r="E56" s="48"/>
      <c r="F56" s="48"/>
      <c r="G56" s="48"/>
      <c r="H56" s="48"/>
      <c r="I56" s="48"/>
      <c r="J56" s="48"/>
      <c r="K56" s="48"/>
      <c r="L56" s="48"/>
      <c r="M56" s="48"/>
      <c r="N56" s="48"/>
      <c r="O56" s="49"/>
      <c r="P56" s="50"/>
    </row>
    <row r="57" spans="1:16" s="378" customFormat="1" x14ac:dyDescent="0.25">
      <c r="A57" s="376"/>
      <c r="B57" s="376"/>
      <c r="C57" s="376"/>
      <c r="D57" s="376"/>
      <c r="E57" s="376"/>
      <c r="F57" s="376"/>
      <c r="G57" s="376"/>
      <c r="H57" s="376"/>
      <c r="I57" s="376"/>
      <c r="J57" s="376"/>
      <c r="K57" s="376"/>
      <c r="L57" s="376"/>
      <c r="M57" s="376"/>
      <c r="N57" s="376"/>
      <c r="O57" s="377"/>
      <c r="P57" s="377"/>
    </row>
    <row r="58" spans="1:16" ht="16.5" thickBot="1" x14ac:dyDescent="0.3">
      <c r="B58" s="143" t="s">
        <v>71</v>
      </c>
    </row>
    <row r="59" spans="1:16" ht="17.25" thickTop="1" thickBot="1" x14ac:dyDescent="0.3">
      <c r="B59" s="143" t="s">
        <v>70</v>
      </c>
    </row>
    <row r="60" spans="1:16" ht="16.5" thickTop="1" x14ac:dyDescent="0.25"/>
    <row r="61" spans="1:16" x14ac:dyDescent="0.25">
      <c r="B61" s="56" t="s">
        <v>106</v>
      </c>
    </row>
  </sheetData>
  <mergeCells count="48">
    <mergeCell ref="B3:K3"/>
    <mergeCell ref="B16:C16"/>
    <mergeCell ref="B5:G5"/>
    <mergeCell ref="B24:C24"/>
    <mergeCell ref="B11:C11"/>
    <mergeCell ref="B12:C12"/>
    <mergeCell ref="B13:C13"/>
    <mergeCell ref="B14:C14"/>
    <mergeCell ref="B15:C15"/>
    <mergeCell ref="B17:C17"/>
    <mergeCell ref="B19:C19"/>
    <mergeCell ref="B20:C20"/>
    <mergeCell ref="B21:C21"/>
    <mergeCell ref="B22:C22"/>
    <mergeCell ref="B23:C23"/>
    <mergeCell ref="B18:C18"/>
    <mergeCell ref="B39:C39"/>
    <mergeCell ref="B25:C25"/>
    <mergeCell ref="B26:C26"/>
    <mergeCell ref="B27:C27"/>
    <mergeCell ref="B29:C29"/>
    <mergeCell ref="B30:C30"/>
    <mergeCell ref="B31:C31"/>
    <mergeCell ref="B32:C32"/>
    <mergeCell ref="B35:C35"/>
    <mergeCell ref="B36:C36"/>
    <mergeCell ref="B37:C37"/>
    <mergeCell ref="B38:C38"/>
    <mergeCell ref="B34:C34"/>
    <mergeCell ref="B28:C28"/>
    <mergeCell ref="B33:C33"/>
    <mergeCell ref="B51:C51"/>
    <mergeCell ref="B40:C40"/>
    <mergeCell ref="B41:C41"/>
    <mergeCell ref="B42:C42"/>
    <mergeCell ref="B43:C43"/>
    <mergeCell ref="B44:C44"/>
    <mergeCell ref="B45:C45"/>
    <mergeCell ref="B46:C46"/>
    <mergeCell ref="B47:C47"/>
    <mergeCell ref="B48:C48"/>
    <mergeCell ref="B49:C49"/>
    <mergeCell ref="B50:C50"/>
    <mergeCell ref="B52:C52"/>
    <mergeCell ref="B53:C53"/>
    <mergeCell ref="B54:C54"/>
    <mergeCell ref="B55:C55"/>
    <mergeCell ref="B56:C56"/>
  </mergeCells>
  <phoneticPr fontId="12" type="noConversion"/>
  <pageMargins left="0.74803149606299213" right="0.74803149606299213" top="0.78740157480314965" bottom="0.98425196850393704" header="0.51181102362204722" footer="0.51181102362204722"/>
  <pageSetup paperSize="9" scale="48" orientation="landscape" r:id="rId1"/>
  <headerFooter>
    <oddFooter>&amp;L&amp;"-,Ležeče"&amp;10Št. zadeve: 43001-248/2026</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98"/>
  <sheetViews>
    <sheetView topLeftCell="A40" zoomScale="85" zoomScaleNormal="85" zoomScalePageLayoutView="125" workbookViewId="0">
      <selection activeCell="C93" sqref="C93"/>
    </sheetView>
  </sheetViews>
  <sheetFormatPr defaultColWidth="11" defaultRowHeight="15.75" x14ac:dyDescent="0.25"/>
  <cols>
    <col min="1" max="1" width="12" style="21" customWidth="1"/>
    <col min="2" max="2" width="7.375" style="21" customWidth="1"/>
    <col min="3" max="3" width="34.25" style="21" customWidth="1"/>
    <col min="4" max="4" width="14" style="21" customWidth="1"/>
    <col min="5" max="5" width="14.375" style="21" customWidth="1"/>
    <col min="6" max="6" width="18.375" style="21" bestFit="1" customWidth="1"/>
    <col min="7" max="7" width="18.125" style="21" customWidth="1"/>
    <col min="8" max="8" width="17.5" style="21" customWidth="1"/>
    <col min="9" max="9" width="12.375" style="21" bestFit="1" customWidth="1"/>
    <col min="10" max="10" width="11.875" style="21" customWidth="1"/>
    <col min="11" max="11" width="13.5" style="21" bestFit="1" customWidth="1"/>
    <col min="12" max="12" width="13.375" style="21" customWidth="1"/>
    <col min="13" max="13" width="13.5" style="21" bestFit="1" customWidth="1"/>
    <col min="14" max="14" width="13.5" style="21" customWidth="1"/>
    <col min="15" max="15" width="13" style="21" customWidth="1"/>
    <col min="16" max="16" width="14.625" style="21" customWidth="1"/>
    <col min="17" max="16384" width="11" style="21"/>
  </cols>
  <sheetData>
    <row r="1" spans="1:17" x14ac:dyDescent="0.25">
      <c r="A1" s="20" t="s">
        <v>170</v>
      </c>
      <c r="B1" s="20"/>
      <c r="C1" s="20"/>
    </row>
    <row r="2" spans="1:17" ht="16.5" thickBot="1" x14ac:dyDescent="0.3">
      <c r="A2" s="82" t="s">
        <v>38</v>
      </c>
      <c r="B2" s="58" t="s">
        <v>181</v>
      </c>
      <c r="C2" s="58"/>
      <c r="D2" s="58"/>
      <c r="E2" s="58"/>
      <c r="F2" s="58"/>
      <c r="G2" s="58"/>
      <c r="H2" s="57"/>
      <c r="I2" s="57"/>
      <c r="J2" s="59"/>
      <c r="K2" s="59"/>
      <c r="L2" s="57"/>
      <c r="M2" s="57"/>
      <c r="N2" s="57"/>
      <c r="O2" s="57"/>
      <c r="P2" s="57"/>
    </row>
    <row r="3" spans="1:17" ht="15.95" customHeight="1" thickTop="1" x14ac:dyDescent="0.25">
      <c r="B3" s="337" t="s">
        <v>237</v>
      </c>
      <c r="C3" s="337"/>
      <c r="D3" s="337"/>
      <c r="E3" s="337"/>
      <c r="F3" s="337"/>
      <c r="G3" s="337"/>
      <c r="H3" s="337"/>
      <c r="I3" s="337"/>
      <c r="J3" s="337"/>
      <c r="K3" s="337"/>
    </row>
    <row r="4" spans="1:17" ht="15.95" customHeight="1" x14ac:dyDescent="0.25">
      <c r="A4" s="87"/>
      <c r="B4" s="172" t="s">
        <v>179</v>
      </c>
      <c r="C4" s="92"/>
      <c r="D4" s="19"/>
      <c r="E4" s="93"/>
      <c r="F4" s="94"/>
      <c r="G4" s="95"/>
      <c r="H4" s="87"/>
      <c r="I4" s="87"/>
      <c r="J4" s="87"/>
      <c r="K4" s="87"/>
      <c r="L4" s="88"/>
      <c r="M4" s="20"/>
      <c r="N4" s="20"/>
      <c r="O4" s="20"/>
      <c r="P4" s="20"/>
      <c r="Q4" s="20"/>
    </row>
    <row r="5" spans="1:17" x14ac:dyDescent="0.25">
      <c r="B5" s="92"/>
      <c r="C5" s="92"/>
      <c r="D5" s="19"/>
      <c r="E5" s="94"/>
      <c r="F5" s="94"/>
      <c r="G5" s="95"/>
      <c r="H5" s="20"/>
      <c r="I5" s="20"/>
      <c r="J5" s="20"/>
      <c r="K5" s="20"/>
    </row>
    <row r="6" spans="1:17" x14ac:dyDescent="0.25">
      <c r="B6" s="24"/>
      <c r="C6" s="20"/>
      <c r="D6" s="20"/>
      <c r="E6" s="96" t="s">
        <v>61</v>
      </c>
      <c r="F6" s="96" t="s">
        <v>62</v>
      </c>
      <c r="G6" s="96" t="s">
        <v>63</v>
      </c>
      <c r="H6" s="96" t="s">
        <v>83</v>
      </c>
      <c r="I6" s="96" t="s">
        <v>65</v>
      </c>
      <c r="J6" s="96" t="s">
        <v>66</v>
      </c>
      <c r="K6" s="96" t="s">
        <v>67</v>
      </c>
      <c r="L6" s="96" t="s">
        <v>68</v>
      </c>
      <c r="M6" s="96" t="s">
        <v>69</v>
      </c>
      <c r="N6" s="96" t="s">
        <v>72</v>
      </c>
      <c r="O6" s="96" t="s">
        <v>104</v>
      </c>
    </row>
    <row r="7" spans="1:17" ht="16.5" thickBot="1" x14ac:dyDescent="0.3">
      <c r="E7" s="96" t="s">
        <v>35</v>
      </c>
      <c r="F7" s="96" t="s">
        <v>35</v>
      </c>
      <c r="G7" s="96" t="s">
        <v>35</v>
      </c>
      <c r="H7" s="96" t="s">
        <v>35</v>
      </c>
      <c r="I7" s="96" t="s">
        <v>35</v>
      </c>
      <c r="J7" s="96" t="s">
        <v>35</v>
      </c>
      <c r="K7" s="96" t="s">
        <v>35</v>
      </c>
      <c r="L7" s="96" t="s">
        <v>35</v>
      </c>
      <c r="M7" s="96" t="s">
        <v>35</v>
      </c>
      <c r="N7" s="96" t="s">
        <v>35</v>
      </c>
      <c r="O7" s="96" t="s">
        <v>35</v>
      </c>
    </row>
    <row r="8" spans="1:17" ht="51.75" thickBot="1" x14ac:dyDescent="0.3">
      <c r="A8" s="261" t="s">
        <v>33</v>
      </c>
      <c r="B8" s="262" t="s">
        <v>34</v>
      </c>
      <c r="C8" s="263" t="s">
        <v>77</v>
      </c>
      <c r="D8" s="263" t="s">
        <v>39</v>
      </c>
      <c r="E8" s="264" t="s">
        <v>31</v>
      </c>
      <c r="F8" s="265" t="s">
        <v>11</v>
      </c>
      <c r="G8" s="265" t="s">
        <v>11</v>
      </c>
      <c r="H8" s="265" t="s">
        <v>11</v>
      </c>
      <c r="I8" s="265" t="s">
        <v>13</v>
      </c>
      <c r="J8" s="265" t="s">
        <v>14</v>
      </c>
      <c r="K8" s="265" t="s">
        <v>15</v>
      </c>
      <c r="L8" s="265" t="s">
        <v>16</v>
      </c>
      <c r="M8" s="266" t="s">
        <v>17</v>
      </c>
      <c r="N8" s="265" t="s">
        <v>12</v>
      </c>
      <c r="O8" s="265" t="s">
        <v>105</v>
      </c>
      <c r="P8" s="267" t="s">
        <v>1</v>
      </c>
    </row>
    <row r="9" spans="1:17" ht="24.95" customHeight="1" x14ac:dyDescent="0.25">
      <c r="A9" s="98"/>
      <c r="B9" s="99"/>
      <c r="C9" s="100"/>
      <c r="D9" s="40"/>
      <c r="E9" s="101"/>
      <c r="F9" s="40"/>
      <c r="G9" s="40"/>
      <c r="H9" s="40"/>
      <c r="I9" s="40"/>
      <c r="J9" s="40"/>
      <c r="K9" s="40"/>
      <c r="L9" s="40"/>
      <c r="M9" s="102"/>
      <c r="N9" s="102"/>
      <c r="O9" s="40"/>
      <c r="P9" s="103"/>
    </row>
    <row r="10" spans="1:17" s="97" customFormat="1" ht="45.95" customHeight="1" x14ac:dyDescent="0.25">
      <c r="A10" s="98"/>
      <c r="B10" s="99"/>
      <c r="C10" s="100"/>
      <c r="D10" s="40"/>
      <c r="E10" s="1"/>
      <c r="F10" s="40"/>
      <c r="G10" s="40"/>
      <c r="H10" s="40"/>
      <c r="I10" s="40"/>
      <c r="J10" s="40"/>
      <c r="K10" s="40"/>
      <c r="L10" s="40"/>
      <c r="M10" s="102"/>
      <c r="N10" s="102"/>
      <c r="O10" s="40"/>
      <c r="P10" s="103"/>
    </row>
    <row r="11" spans="1:17" ht="22.5" customHeight="1" x14ac:dyDescent="0.25">
      <c r="A11" s="104"/>
      <c r="B11" s="105"/>
      <c r="C11" s="106"/>
      <c r="D11" s="40"/>
      <c r="E11" s="1"/>
      <c r="F11" s="40"/>
      <c r="G11" s="40"/>
      <c r="H11" s="40"/>
      <c r="I11" s="40"/>
      <c r="J11" s="40"/>
      <c r="K11" s="40"/>
      <c r="L11" s="40"/>
      <c r="M11" s="102"/>
      <c r="N11" s="102"/>
      <c r="O11" s="40"/>
      <c r="P11" s="103"/>
    </row>
    <row r="12" spans="1:17" ht="15" customHeight="1" thickBot="1" x14ac:dyDescent="0.3">
      <c r="A12" s="107"/>
      <c r="B12" s="108"/>
      <c r="C12" s="109"/>
      <c r="D12" s="110"/>
      <c r="E12" s="6"/>
      <c r="F12" s="111"/>
      <c r="G12" s="111"/>
      <c r="H12" s="111"/>
      <c r="I12" s="111"/>
      <c r="J12" s="111"/>
      <c r="K12" s="111"/>
      <c r="L12" s="111"/>
      <c r="M12" s="112"/>
      <c r="N12" s="112"/>
      <c r="O12" s="111"/>
      <c r="P12" s="252"/>
    </row>
    <row r="13" spans="1:17" ht="15" customHeight="1" thickBot="1" x14ac:dyDescent="0.3">
      <c r="A13" s="113"/>
      <c r="B13" s="348" t="s">
        <v>1</v>
      </c>
      <c r="C13" s="348"/>
      <c r="D13" s="114"/>
      <c r="E13" s="114"/>
      <c r="F13" s="114"/>
      <c r="G13" s="114"/>
      <c r="H13" s="114"/>
      <c r="I13" s="114"/>
      <c r="J13" s="114"/>
      <c r="K13" s="114"/>
      <c r="L13" s="114"/>
      <c r="M13" s="114"/>
      <c r="N13" s="114"/>
      <c r="O13" s="114"/>
      <c r="P13" s="115"/>
    </row>
    <row r="14" spans="1:17" ht="15" customHeight="1" x14ac:dyDescent="0.25">
      <c r="A14" s="287"/>
      <c r="B14" s="288"/>
      <c r="C14" s="288"/>
    </row>
    <row r="15" spans="1:17" ht="15" customHeight="1" x14ac:dyDescent="0.25">
      <c r="A15" s="287"/>
      <c r="B15" s="288"/>
      <c r="C15" s="288"/>
    </row>
    <row r="16" spans="1:17" ht="15" customHeight="1" x14ac:dyDescent="0.25">
      <c r="A16" s="116"/>
      <c r="B16" s="117"/>
      <c r="C16" s="117"/>
      <c r="D16" s="20"/>
      <c r="E16" s="289"/>
      <c r="F16" s="2" t="s">
        <v>62</v>
      </c>
      <c r="G16" s="96" t="s">
        <v>63</v>
      </c>
      <c r="H16" s="96" t="s">
        <v>83</v>
      </c>
      <c r="I16" s="96" t="s">
        <v>69</v>
      </c>
    </row>
    <row r="17" spans="1:10" ht="15" customHeight="1" thickBot="1" x14ac:dyDescent="0.3">
      <c r="A17" s="118"/>
      <c r="B17" s="118"/>
      <c r="C17" s="116"/>
      <c r="D17" s="119"/>
      <c r="E17" s="289"/>
      <c r="F17" s="120" t="s">
        <v>35</v>
      </c>
      <c r="G17" s="120" t="s">
        <v>35</v>
      </c>
      <c r="H17" s="120" t="s">
        <v>35</v>
      </c>
      <c r="I17" s="120" t="s">
        <v>35</v>
      </c>
      <c r="J17" s="20"/>
    </row>
    <row r="18" spans="1:10" ht="29.25" customHeight="1" x14ac:dyDescent="0.25">
      <c r="A18" s="271" t="s">
        <v>2</v>
      </c>
      <c r="B18" s="349" t="s">
        <v>3</v>
      </c>
      <c r="C18" s="349"/>
      <c r="D18" s="272" t="s">
        <v>40</v>
      </c>
      <c r="E18" s="280" t="s">
        <v>235</v>
      </c>
      <c r="F18" s="272"/>
      <c r="G18" s="282"/>
      <c r="H18" s="282"/>
      <c r="I18" s="282"/>
      <c r="J18" s="277" t="s">
        <v>1</v>
      </c>
    </row>
    <row r="19" spans="1:10" ht="15" customHeight="1" x14ac:dyDescent="0.25">
      <c r="A19" s="273" t="s">
        <v>4</v>
      </c>
      <c r="B19" s="342" t="s">
        <v>231</v>
      </c>
      <c r="C19" s="342"/>
      <c r="D19" s="290" t="s">
        <v>236</v>
      </c>
      <c r="E19" s="290" t="s">
        <v>236</v>
      </c>
      <c r="F19" s="290" t="s">
        <v>236</v>
      </c>
      <c r="G19" s="290" t="s">
        <v>236</v>
      </c>
      <c r="H19" s="290" t="s">
        <v>236</v>
      </c>
      <c r="I19" s="290" t="s">
        <v>236</v>
      </c>
      <c r="J19" s="291" t="s">
        <v>236</v>
      </c>
    </row>
    <row r="20" spans="1:10" ht="27" customHeight="1" x14ac:dyDescent="0.25">
      <c r="A20" s="251" t="s">
        <v>222</v>
      </c>
      <c r="B20" s="341" t="s">
        <v>97</v>
      </c>
      <c r="C20" s="341"/>
      <c r="D20" s="39">
        <f>D47*E20</f>
        <v>0</v>
      </c>
      <c r="E20" s="250">
        <v>20</v>
      </c>
      <c r="F20" s="39">
        <f>F47*$E$20</f>
        <v>0</v>
      </c>
      <c r="G20" s="39">
        <f t="shared" ref="G20:I20" si="0">G47*$E$20</f>
        <v>0</v>
      </c>
      <c r="H20" s="39">
        <f t="shared" si="0"/>
        <v>0</v>
      </c>
      <c r="I20" s="39">
        <f t="shared" si="0"/>
        <v>0</v>
      </c>
      <c r="J20" s="293">
        <f>F20+G20+H20+I20</f>
        <v>0</v>
      </c>
    </row>
    <row r="21" spans="1:10" ht="27" customHeight="1" x14ac:dyDescent="0.25">
      <c r="A21" s="251" t="s">
        <v>223</v>
      </c>
      <c r="B21" s="341" t="s">
        <v>99</v>
      </c>
      <c r="C21" s="341"/>
      <c r="D21" s="39">
        <f t="shared" ref="D21:D24" si="1">D48*E21</f>
        <v>0</v>
      </c>
      <c r="E21" s="250">
        <v>2</v>
      </c>
      <c r="F21" s="39">
        <f>$E$21*F48</f>
        <v>0</v>
      </c>
      <c r="G21" s="39">
        <f>$E$21*G48</f>
        <v>0</v>
      </c>
      <c r="H21" s="39">
        <f t="shared" ref="H21:I21" si="2">$E$21*H48</f>
        <v>0</v>
      </c>
      <c r="I21" s="39">
        <f t="shared" si="2"/>
        <v>0</v>
      </c>
      <c r="J21" s="293">
        <f t="shared" ref="J21:J38" si="3">F21+G21+H21+I21</f>
        <v>0</v>
      </c>
    </row>
    <row r="22" spans="1:10" ht="24" customHeight="1" x14ac:dyDescent="0.25">
      <c r="A22" s="251" t="s">
        <v>224</v>
      </c>
      <c r="B22" s="341" t="s">
        <v>101</v>
      </c>
      <c r="C22" s="341"/>
      <c r="D22" s="39">
        <f t="shared" si="1"/>
        <v>0</v>
      </c>
      <c r="E22" s="250">
        <v>8</v>
      </c>
      <c r="F22" s="39">
        <f>$E$22*F49</f>
        <v>0</v>
      </c>
      <c r="G22" s="39">
        <f t="shared" ref="G22:I22" si="4">$E$22*G49</f>
        <v>0</v>
      </c>
      <c r="H22" s="39">
        <f t="shared" si="4"/>
        <v>0</v>
      </c>
      <c r="I22" s="39">
        <f t="shared" si="4"/>
        <v>0</v>
      </c>
      <c r="J22" s="293">
        <f t="shared" si="3"/>
        <v>0</v>
      </c>
    </row>
    <row r="23" spans="1:10" x14ac:dyDescent="0.25">
      <c r="A23" s="251" t="s">
        <v>225</v>
      </c>
      <c r="B23" s="341" t="s">
        <v>110</v>
      </c>
      <c r="C23" s="341"/>
      <c r="D23" s="39">
        <f t="shared" si="1"/>
        <v>0</v>
      </c>
      <c r="E23" s="250">
        <v>16</v>
      </c>
      <c r="F23" s="39">
        <f>$E$23*F50</f>
        <v>0</v>
      </c>
      <c r="G23" s="39">
        <f t="shared" ref="G23:I23" si="5">$E$23*G50</f>
        <v>0</v>
      </c>
      <c r="H23" s="39">
        <f t="shared" si="5"/>
        <v>0</v>
      </c>
      <c r="I23" s="39">
        <f t="shared" si="5"/>
        <v>0</v>
      </c>
      <c r="J23" s="293">
        <f t="shared" si="3"/>
        <v>0</v>
      </c>
    </row>
    <row r="24" spans="1:10" x14ac:dyDescent="0.25">
      <c r="A24" s="251" t="s">
        <v>226</v>
      </c>
      <c r="B24" s="341" t="s">
        <v>137</v>
      </c>
      <c r="C24" s="341"/>
      <c r="D24" s="39">
        <f t="shared" si="1"/>
        <v>0</v>
      </c>
      <c r="E24" s="250">
        <v>16</v>
      </c>
      <c r="F24" s="39">
        <f>$E$24*F51</f>
        <v>0</v>
      </c>
      <c r="G24" s="39">
        <f t="shared" ref="G24:I24" si="6">$E$24*G51</f>
        <v>0</v>
      </c>
      <c r="H24" s="39">
        <f t="shared" si="6"/>
        <v>0</v>
      </c>
      <c r="I24" s="39">
        <f t="shared" si="6"/>
        <v>0</v>
      </c>
      <c r="J24" s="293">
        <f t="shared" si="3"/>
        <v>0</v>
      </c>
    </row>
    <row r="25" spans="1:10" x14ac:dyDescent="0.25">
      <c r="A25" s="274" t="s">
        <v>6</v>
      </c>
      <c r="B25" s="342" t="s">
        <v>227</v>
      </c>
      <c r="C25" s="342"/>
      <c r="D25" s="290" t="s">
        <v>236</v>
      </c>
      <c r="E25" s="290" t="s">
        <v>236</v>
      </c>
      <c r="F25" s="290" t="s">
        <v>236</v>
      </c>
      <c r="G25" s="290" t="s">
        <v>236</v>
      </c>
      <c r="H25" s="290" t="s">
        <v>236</v>
      </c>
      <c r="I25" s="290" t="s">
        <v>236</v>
      </c>
      <c r="J25" s="291" t="s">
        <v>236</v>
      </c>
    </row>
    <row r="26" spans="1:10" x14ac:dyDescent="0.25">
      <c r="A26" s="268" t="s">
        <v>85</v>
      </c>
      <c r="B26" s="341" t="s">
        <v>139</v>
      </c>
      <c r="C26" s="341"/>
      <c r="D26" s="39">
        <f>D53*E26</f>
        <v>0</v>
      </c>
      <c r="E26" s="250">
        <v>40</v>
      </c>
      <c r="F26" s="39">
        <f>F53*$E$26</f>
        <v>0</v>
      </c>
      <c r="G26" s="39">
        <f t="shared" ref="G26:I26" si="7">G53*$E$26</f>
        <v>0</v>
      </c>
      <c r="H26" s="39">
        <f t="shared" si="7"/>
        <v>0</v>
      </c>
      <c r="I26" s="39">
        <f t="shared" si="7"/>
        <v>0</v>
      </c>
      <c r="J26" s="293">
        <f t="shared" si="3"/>
        <v>0</v>
      </c>
    </row>
    <row r="27" spans="1:10" x14ac:dyDescent="0.25">
      <c r="A27" s="268" t="s">
        <v>86</v>
      </c>
      <c r="B27" s="341" t="s">
        <v>141</v>
      </c>
      <c r="C27" s="341"/>
      <c r="D27" s="39">
        <f t="shared" ref="D27:D38" si="8">D54*E27</f>
        <v>0</v>
      </c>
      <c r="E27" s="250">
        <v>40</v>
      </c>
      <c r="F27" s="39">
        <f>$E$27*F54</f>
        <v>0</v>
      </c>
      <c r="G27" s="39">
        <f t="shared" ref="G27:I27" si="9">$E$27*G54</f>
        <v>0</v>
      </c>
      <c r="H27" s="39">
        <f t="shared" si="9"/>
        <v>0</v>
      </c>
      <c r="I27" s="39">
        <f t="shared" si="9"/>
        <v>0</v>
      </c>
      <c r="J27" s="293">
        <f t="shared" si="3"/>
        <v>0</v>
      </c>
    </row>
    <row r="28" spans="1:10" ht="29.25" customHeight="1" x14ac:dyDescent="0.25">
      <c r="A28" s="268" t="s">
        <v>87</v>
      </c>
      <c r="B28" s="341" t="s">
        <v>143</v>
      </c>
      <c r="C28" s="341"/>
      <c r="D28" s="39">
        <f t="shared" si="8"/>
        <v>0</v>
      </c>
      <c r="E28" s="250">
        <v>24</v>
      </c>
      <c r="F28" s="39">
        <f>$E$28*F55</f>
        <v>0</v>
      </c>
      <c r="G28" s="39">
        <f t="shared" ref="G28:I28" si="10">$E$28*G55</f>
        <v>0</v>
      </c>
      <c r="H28" s="39">
        <f t="shared" si="10"/>
        <v>0</v>
      </c>
      <c r="I28" s="39">
        <f t="shared" si="10"/>
        <v>0</v>
      </c>
      <c r="J28" s="293">
        <f t="shared" si="3"/>
        <v>0</v>
      </c>
    </row>
    <row r="29" spans="1:10" x14ac:dyDescent="0.25">
      <c r="A29" s="274" t="s">
        <v>8</v>
      </c>
      <c r="B29" s="342" t="s">
        <v>227</v>
      </c>
      <c r="C29" s="342"/>
      <c r="D29" s="290" t="s">
        <v>236</v>
      </c>
      <c r="E29" s="290" t="s">
        <v>236</v>
      </c>
      <c r="F29" s="290" t="s">
        <v>236</v>
      </c>
      <c r="G29" s="290" t="s">
        <v>236</v>
      </c>
      <c r="H29" s="290" t="s">
        <v>236</v>
      </c>
      <c r="I29" s="290" t="s">
        <v>236</v>
      </c>
      <c r="J29" s="291" t="s">
        <v>236</v>
      </c>
    </row>
    <row r="30" spans="1:10" x14ac:dyDescent="0.25">
      <c r="A30" s="268" t="s">
        <v>88</v>
      </c>
      <c r="B30" s="341" t="s">
        <v>145</v>
      </c>
      <c r="C30" s="341"/>
      <c r="D30" s="39">
        <f t="shared" si="8"/>
        <v>0</v>
      </c>
      <c r="E30" s="250">
        <v>24</v>
      </c>
      <c r="F30" s="39">
        <f>F57*$E$30</f>
        <v>0</v>
      </c>
      <c r="G30" s="39">
        <f t="shared" ref="G30:I30" si="11">G57*$E$30</f>
        <v>0</v>
      </c>
      <c r="H30" s="39">
        <f t="shared" si="11"/>
        <v>0</v>
      </c>
      <c r="I30" s="39">
        <f t="shared" si="11"/>
        <v>0</v>
      </c>
      <c r="J30" s="293">
        <f t="shared" si="3"/>
        <v>0</v>
      </c>
    </row>
    <row r="31" spans="1:10" ht="29.25" customHeight="1" x14ac:dyDescent="0.25">
      <c r="A31" s="268" t="s">
        <v>90</v>
      </c>
      <c r="B31" s="341" t="s">
        <v>234</v>
      </c>
      <c r="C31" s="341"/>
      <c r="D31" s="39">
        <f t="shared" si="8"/>
        <v>0</v>
      </c>
      <c r="E31" s="250">
        <v>24</v>
      </c>
      <c r="F31" s="39">
        <f>F58*$E$31</f>
        <v>0</v>
      </c>
      <c r="G31" s="39">
        <f t="shared" ref="G31:I31" si="12">G58*$E$31</f>
        <v>0</v>
      </c>
      <c r="H31" s="39">
        <f t="shared" si="12"/>
        <v>0</v>
      </c>
      <c r="I31" s="39">
        <f t="shared" si="12"/>
        <v>0</v>
      </c>
      <c r="J31" s="293">
        <f t="shared" si="3"/>
        <v>0</v>
      </c>
    </row>
    <row r="32" spans="1:10" x14ac:dyDescent="0.25">
      <c r="A32" s="274" t="s">
        <v>9</v>
      </c>
      <c r="B32" s="342" t="s">
        <v>227</v>
      </c>
      <c r="C32" s="342"/>
      <c r="D32" s="290" t="s">
        <v>236</v>
      </c>
      <c r="E32" s="290" t="s">
        <v>236</v>
      </c>
      <c r="F32" s="290" t="s">
        <v>236</v>
      </c>
      <c r="G32" s="290" t="s">
        <v>236</v>
      </c>
      <c r="H32" s="290" t="s">
        <v>236</v>
      </c>
      <c r="I32" s="290" t="s">
        <v>236</v>
      </c>
      <c r="J32" s="291" t="s">
        <v>236</v>
      </c>
    </row>
    <row r="33" spans="1:10" ht="25.5" customHeight="1" x14ac:dyDescent="0.25">
      <c r="A33" s="268" t="s">
        <v>91</v>
      </c>
      <c r="B33" s="341" t="s">
        <v>149</v>
      </c>
      <c r="C33" s="341"/>
      <c r="D33" s="39">
        <f t="shared" si="8"/>
        <v>0</v>
      </c>
      <c r="E33" s="250">
        <v>16</v>
      </c>
      <c r="F33" s="39">
        <f>F60*$E$33</f>
        <v>0</v>
      </c>
      <c r="G33" s="39">
        <f t="shared" ref="G33:I33" si="13">G60*$E$33</f>
        <v>0</v>
      </c>
      <c r="H33" s="39">
        <f t="shared" si="13"/>
        <v>0</v>
      </c>
      <c r="I33" s="39">
        <f t="shared" si="13"/>
        <v>0</v>
      </c>
      <c r="J33" s="293">
        <f t="shared" si="3"/>
        <v>0</v>
      </c>
    </row>
    <row r="34" spans="1:10" ht="24" customHeight="1" x14ac:dyDescent="0.25">
      <c r="A34" s="268" t="s">
        <v>92</v>
      </c>
      <c r="B34" s="341" t="s">
        <v>151</v>
      </c>
      <c r="C34" s="341"/>
      <c r="D34" s="39">
        <f t="shared" si="8"/>
        <v>0</v>
      </c>
      <c r="E34" s="250">
        <v>16</v>
      </c>
      <c r="F34" s="39">
        <f>F61*$E$34</f>
        <v>0</v>
      </c>
      <c r="G34" s="39">
        <f t="shared" ref="G34:I34" si="14">G61*$E$34</f>
        <v>0</v>
      </c>
      <c r="H34" s="39">
        <f t="shared" si="14"/>
        <v>0</v>
      </c>
      <c r="I34" s="39">
        <f t="shared" si="14"/>
        <v>0</v>
      </c>
      <c r="J34" s="293">
        <f t="shared" si="3"/>
        <v>0</v>
      </c>
    </row>
    <row r="35" spans="1:10" ht="27" customHeight="1" x14ac:dyDescent="0.25">
      <c r="A35" s="268" t="s">
        <v>93</v>
      </c>
      <c r="B35" s="341" t="s">
        <v>153</v>
      </c>
      <c r="C35" s="341"/>
      <c r="D35" s="39">
        <f t="shared" si="8"/>
        <v>0</v>
      </c>
      <c r="E35" s="250">
        <v>16</v>
      </c>
      <c r="F35" s="39">
        <f>F62*$E$35</f>
        <v>0</v>
      </c>
      <c r="G35" s="39">
        <f t="shared" ref="G35:I35" si="15">G62*$E$35</f>
        <v>0</v>
      </c>
      <c r="H35" s="39">
        <f t="shared" si="15"/>
        <v>0</v>
      </c>
      <c r="I35" s="39">
        <f t="shared" si="15"/>
        <v>0</v>
      </c>
      <c r="J35" s="293">
        <f t="shared" si="3"/>
        <v>0</v>
      </c>
    </row>
    <row r="36" spans="1:10" ht="21.75" customHeight="1" x14ac:dyDescent="0.25">
      <c r="A36" s="268" t="s">
        <v>94</v>
      </c>
      <c r="B36" s="341" t="s">
        <v>155</v>
      </c>
      <c r="C36" s="341"/>
      <c r="D36" s="39">
        <f t="shared" si="8"/>
        <v>0</v>
      </c>
      <c r="E36" s="250">
        <v>16</v>
      </c>
      <c r="F36" s="39">
        <f>F63*$E$36</f>
        <v>0</v>
      </c>
      <c r="G36" s="39">
        <f t="shared" ref="G36:I36" si="16">G63*$E$36</f>
        <v>0</v>
      </c>
      <c r="H36" s="39">
        <f t="shared" si="16"/>
        <v>0</v>
      </c>
      <c r="I36" s="39">
        <f t="shared" si="16"/>
        <v>0</v>
      </c>
      <c r="J36" s="293">
        <f t="shared" si="3"/>
        <v>0</v>
      </c>
    </row>
    <row r="37" spans="1:10" x14ac:dyDescent="0.25">
      <c r="A37" s="274" t="s">
        <v>10</v>
      </c>
      <c r="B37" s="342" t="s">
        <v>232</v>
      </c>
      <c r="C37" s="342"/>
      <c r="D37" s="290" t="s">
        <v>236</v>
      </c>
      <c r="E37" s="290" t="s">
        <v>236</v>
      </c>
      <c r="F37" s="290" t="s">
        <v>236</v>
      </c>
      <c r="G37" s="290" t="s">
        <v>236</v>
      </c>
      <c r="H37" s="290" t="s">
        <v>236</v>
      </c>
      <c r="I37" s="290" t="s">
        <v>236</v>
      </c>
      <c r="J37" s="291" t="s">
        <v>236</v>
      </c>
    </row>
    <row r="38" spans="1:10" x14ac:dyDescent="0.25">
      <c r="A38" s="268" t="s">
        <v>95</v>
      </c>
      <c r="B38" s="341" t="s">
        <v>233</v>
      </c>
      <c r="C38" s="341"/>
      <c r="D38" s="39">
        <f t="shared" si="8"/>
        <v>0</v>
      </c>
      <c r="E38" s="250">
        <v>16</v>
      </c>
      <c r="F38" s="39">
        <f>F65*$E$38</f>
        <v>0</v>
      </c>
      <c r="G38" s="39">
        <f t="shared" ref="G38:I38" si="17">G65*$E$38</f>
        <v>0</v>
      </c>
      <c r="H38" s="39">
        <f t="shared" si="17"/>
        <v>0</v>
      </c>
      <c r="I38" s="39">
        <f t="shared" si="17"/>
        <v>0</v>
      </c>
      <c r="J38" s="293">
        <f t="shared" si="3"/>
        <v>0</v>
      </c>
    </row>
    <row r="39" spans="1:10" ht="16.5" thickBot="1" x14ac:dyDescent="0.3">
      <c r="A39" s="275"/>
      <c r="B39" s="343" t="s">
        <v>1</v>
      </c>
      <c r="C39" s="343"/>
      <c r="D39" s="276"/>
      <c r="E39" s="279"/>
      <c r="F39" s="294">
        <f>SUM(F20:F38)</f>
        <v>0</v>
      </c>
      <c r="G39" s="294">
        <f t="shared" ref="G39:I39" si="18">SUM(G20:G38)</f>
        <v>0</v>
      </c>
      <c r="H39" s="294">
        <f t="shared" si="18"/>
        <v>0</v>
      </c>
      <c r="I39" s="294">
        <f t="shared" si="18"/>
        <v>0</v>
      </c>
      <c r="J39" s="295">
        <v>0</v>
      </c>
    </row>
    <row r="40" spans="1:10" ht="15" customHeight="1" x14ac:dyDescent="0.25">
      <c r="A40" s="287"/>
      <c r="B40" s="288"/>
      <c r="C40" s="288"/>
    </row>
    <row r="41" spans="1:10" ht="15" customHeight="1" x14ac:dyDescent="0.25">
      <c r="A41" s="287"/>
      <c r="B41" s="288"/>
      <c r="C41" s="288"/>
    </row>
    <row r="42" spans="1:10" ht="15" customHeight="1" x14ac:dyDescent="0.25">
      <c r="A42" s="116"/>
      <c r="B42" s="117"/>
      <c r="C42" s="117"/>
      <c r="D42" s="20"/>
      <c r="E42" s="20"/>
      <c r="F42" s="20"/>
      <c r="G42" s="20"/>
    </row>
    <row r="43" spans="1:10" ht="18" customHeight="1" x14ac:dyDescent="0.25">
      <c r="A43" s="116"/>
      <c r="B43" s="117"/>
      <c r="C43" s="117"/>
      <c r="D43" s="20"/>
      <c r="E43" s="289"/>
      <c r="F43" s="2" t="s">
        <v>62</v>
      </c>
      <c r="G43" s="96" t="s">
        <v>63</v>
      </c>
      <c r="H43" s="96" t="s">
        <v>83</v>
      </c>
      <c r="I43" s="96" t="s">
        <v>69</v>
      </c>
    </row>
    <row r="44" spans="1:10" ht="15" customHeight="1" thickBot="1" x14ac:dyDescent="0.3">
      <c r="A44" s="118"/>
      <c r="B44" s="118"/>
      <c r="C44" s="116"/>
      <c r="D44" s="119"/>
      <c r="E44" s="289"/>
      <c r="F44" s="120" t="s">
        <v>35</v>
      </c>
      <c r="G44" s="120" t="s">
        <v>35</v>
      </c>
      <c r="H44" s="120" t="s">
        <v>35</v>
      </c>
      <c r="I44" s="120" t="s">
        <v>35</v>
      </c>
      <c r="J44" s="20"/>
    </row>
    <row r="45" spans="1:10" ht="24" x14ac:dyDescent="0.25">
      <c r="A45" s="271" t="s">
        <v>2</v>
      </c>
      <c r="B45" s="349" t="s">
        <v>3</v>
      </c>
      <c r="C45" s="349"/>
      <c r="D45" s="272" t="s">
        <v>40</v>
      </c>
      <c r="E45" s="280" t="s">
        <v>235</v>
      </c>
      <c r="F45" s="272"/>
      <c r="G45" s="282"/>
      <c r="H45" s="282"/>
      <c r="I45" s="282"/>
      <c r="J45" s="277" t="s">
        <v>1</v>
      </c>
    </row>
    <row r="46" spans="1:10" ht="15" customHeight="1" x14ac:dyDescent="0.25">
      <c r="A46" s="273" t="s">
        <v>4</v>
      </c>
      <c r="B46" s="342" t="s">
        <v>231</v>
      </c>
      <c r="C46" s="342"/>
      <c r="D46" s="270" t="s">
        <v>36</v>
      </c>
      <c r="E46" s="281" t="s">
        <v>236</v>
      </c>
      <c r="F46" s="269" t="s">
        <v>36</v>
      </c>
      <c r="G46" s="269" t="s">
        <v>36</v>
      </c>
      <c r="H46" s="269" t="s">
        <v>36</v>
      </c>
      <c r="I46" s="269" t="s">
        <v>36</v>
      </c>
      <c r="J46" s="292" t="s">
        <v>36</v>
      </c>
    </row>
    <row r="47" spans="1:10" ht="34.5" customHeight="1" x14ac:dyDescent="0.25">
      <c r="A47" s="251" t="s">
        <v>222</v>
      </c>
      <c r="B47" s="341" t="s">
        <v>97</v>
      </c>
      <c r="C47" s="341"/>
      <c r="D47" s="39"/>
      <c r="E47" s="250">
        <v>20</v>
      </c>
      <c r="F47" s="39"/>
      <c r="G47" s="283"/>
      <c r="H47" s="283"/>
      <c r="I47" s="283"/>
      <c r="J47" s="284"/>
    </row>
    <row r="48" spans="1:10" ht="36" customHeight="1" x14ac:dyDescent="0.25">
      <c r="A48" s="251" t="s">
        <v>223</v>
      </c>
      <c r="B48" s="341" t="s">
        <v>99</v>
      </c>
      <c r="C48" s="341"/>
      <c r="D48" s="39"/>
      <c r="E48" s="250">
        <v>2</v>
      </c>
      <c r="F48" s="39"/>
      <c r="G48" s="283"/>
      <c r="H48" s="283"/>
      <c r="I48" s="283"/>
      <c r="J48" s="284"/>
    </row>
    <row r="49" spans="1:10" ht="26.25" customHeight="1" x14ac:dyDescent="0.25">
      <c r="A49" s="251" t="s">
        <v>224</v>
      </c>
      <c r="B49" s="341" t="s">
        <v>101</v>
      </c>
      <c r="C49" s="341"/>
      <c r="D49" s="39"/>
      <c r="E49" s="250">
        <v>8</v>
      </c>
      <c r="F49" s="39"/>
      <c r="G49" s="283"/>
      <c r="H49" s="283"/>
      <c r="I49" s="283"/>
      <c r="J49" s="284"/>
    </row>
    <row r="50" spans="1:10" ht="24" customHeight="1" x14ac:dyDescent="0.25">
      <c r="A50" s="251" t="s">
        <v>225</v>
      </c>
      <c r="B50" s="341" t="s">
        <v>110</v>
      </c>
      <c r="C50" s="341"/>
      <c r="D50" s="39"/>
      <c r="E50" s="250">
        <v>16</v>
      </c>
      <c r="F50" s="39"/>
      <c r="G50" s="283"/>
      <c r="H50" s="283"/>
      <c r="I50" s="283"/>
      <c r="J50" s="284"/>
    </row>
    <row r="51" spans="1:10" ht="24.75" customHeight="1" x14ac:dyDescent="0.25">
      <c r="A51" s="251" t="s">
        <v>226</v>
      </c>
      <c r="B51" s="341" t="s">
        <v>137</v>
      </c>
      <c r="C51" s="341"/>
      <c r="D51" s="39"/>
      <c r="E51" s="250">
        <v>16</v>
      </c>
      <c r="F51" s="39"/>
      <c r="G51" s="283"/>
      <c r="H51" s="283"/>
      <c r="I51" s="283"/>
      <c r="J51" s="284"/>
    </row>
    <row r="52" spans="1:10" ht="15.95" customHeight="1" x14ac:dyDescent="0.25">
      <c r="A52" s="274" t="s">
        <v>6</v>
      </c>
      <c r="B52" s="342" t="s">
        <v>227</v>
      </c>
      <c r="C52" s="342"/>
      <c r="D52" s="269" t="s">
        <v>36</v>
      </c>
      <c r="E52" s="281" t="s">
        <v>236</v>
      </c>
      <c r="F52" s="269" t="s">
        <v>36</v>
      </c>
      <c r="G52" s="269" t="s">
        <v>36</v>
      </c>
      <c r="H52" s="269" t="s">
        <v>36</v>
      </c>
      <c r="I52" s="269" t="s">
        <v>36</v>
      </c>
      <c r="J52" s="292" t="s">
        <v>36</v>
      </c>
    </row>
    <row r="53" spans="1:10" x14ac:dyDescent="0.25">
      <c r="A53" s="268" t="s">
        <v>85</v>
      </c>
      <c r="B53" s="341" t="s">
        <v>139</v>
      </c>
      <c r="C53" s="341"/>
      <c r="D53" s="39"/>
      <c r="E53" s="250">
        <v>40</v>
      </c>
      <c r="F53" s="39"/>
      <c r="G53" s="283"/>
      <c r="H53" s="283"/>
      <c r="I53" s="283"/>
      <c r="J53" s="284"/>
    </row>
    <row r="54" spans="1:10" ht="30.95" customHeight="1" x14ac:dyDescent="0.25">
      <c r="A54" s="268" t="s">
        <v>86</v>
      </c>
      <c r="B54" s="341" t="s">
        <v>141</v>
      </c>
      <c r="C54" s="341"/>
      <c r="D54" s="39"/>
      <c r="E54" s="250">
        <v>40</v>
      </c>
      <c r="F54" s="39"/>
      <c r="G54" s="283"/>
      <c r="H54" s="283"/>
      <c r="I54" s="283"/>
      <c r="J54" s="284"/>
    </row>
    <row r="55" spans="1:10" ht="26.25" customHeight="1" x14ac:dyDescent="0.25">
      <c r="A55" s="268" t="s">
        <v>87</v>
      </c>
      <c r="B55" s="341" t="s">
        <v>143</v>
      </c>
      <c r="C55" s="341"/>
      <c r="D55" s="39"/>
      <c r="E55" s="250">
        <v>24</v>
      </c>
      <c r="F55" s="39"/>
      <c r="G55" s="283"/>
      <c r="H55" s="283"/>
      <c r="I55" s="283"/>
      <c r="J55" s="284"/>
    </row>
    <row r="56" spans="1:10" ht="15.95" customHeight="1" x14ac:dyDescent="0.25">
      <c r="A56" s="274" t="s">
        <v>8</v>
      </c>
      <c r="B56" s="342" t="s">
        <v>227</v>
      </c>
      <c r="C56" s="342"/>
      <c r="D56" s="269" t="s">
        <v>36</v>
      </c>
      <c r="E56" s="281" t="s">
        <v>236</v>
      </c>
      <c r="F56" s="269" t="s">
        <v>36</v>
      </c>
      <c r="G56" s="269" t="s">
        <v>36</v>
      </c>
      <c r="H56" s="269" t="s">
        <v>36</v>
      </c>
      <c r="I56" s="269" t="s">
        <v>36</v>
      </c>
      <c r="J56" s="292" t="s">
        <v>36</v>
      </c>
    </row>
    <row r="57" spans="1:10" x14ac:dyDescent="0.25">
      <c r="A57" s="268" t="s">
        <v>88</v>
      </c>
      <c r="B57" s="341" t="s">
        <v>145</v>
      </c>
      <c r="C57" s="341"/>
      <c r="D57" s="39"/>
      <c r="E57" s="250">
        <v>24</v>
      </c>
      <c r="F57" s="39"/>
      <c r="G57" s="283"/>
      <c r="H57" s="283"/>
      <c r="I57" s="283"/>
      <c r="J57" s="284"/>
    </row>
    <row r="58" spans="1:10" ht="29.1" customHeight="1" x14ac:dyDescent="0.25">
      <c r="A58" s="268" t="s">
        <v>90</v>
      </c>
      <c r="B58" s="341" t="s">
        <v>234</v>
      </c>
      <c r="C58" s="341"/>
      <c r="D58" s="39"/>
      <c r="E58" s="250">
        <v>24</v>
      </c>
      <c r="F58" s="39"/>
      <c r="G58" s="283"/>
      <c r="H58" s="283"/>
      <c r="I58" s="283"/>
      <c r="J58" s="284"/>
    </row>
    <row r="59" spans="1:10" ht="15.95" customHeight="1" x14ac:dyDescent="0.25">
      <c r="A59" s="274" t="s">
        <v>9</v>
      </c>
      <c r="B59" s="342" t="s">
        <v>227</v>
      </c>
      <c r="C59" s="342"/>
      <c r="D59" s="269" t="s">
        <v>36</v>
      </c>
      <c r="E59" s="281" t="s">
        <v>236</v>
      </c>
      <c r="F59" s="269" t="s">
        <v>36</v>
      </c>
      <c r="G59" s="269" t="s">
        <v>36</v>
      </c>
      <c r="H59" s="269" t="s">
        <v>36</v>
      </c>
      <c r="I59" s="269" t="s">
        <v>36</v>
      </c>
      <c r="J59" s="292" t="s">
        <v>36</v>
      </c>
    </row>
    <row r="60" spans="1:10" ht="27.75" customHeight="1" x14ac:dyDescent="0.25">
      <c r="A60" s="268" t="s">
        <v>91</v>
      </c>
      <c r="B60" s="341" t="s">
        <v>149</v>
      </c>
      <c r="C60" s="341"/>
      <c r="D60" s="39"/>
      <c r="E60" s="250">
        <v>16</v>
      </c>
      <c r="F60" s="39"/>
      <c r="G60" s="283"/>
      <c r="H60" s="283"/>
      <c r="I60" s="283"/>
      <c r="J60" s="284"/>
    </row>
    <row r="61" spans="1:10" ht="25.5" customHeight="1" x14ac:dyDescent="0.25">
      <c r="A61" s="268" t="s">
        <v>92</v>
      </c>
      <c r="B61" s="341" t="s">
        <v>151</v>
      </c>
      <c r="C61" s="341"/>
      <c r="D61" s="39"/>
      <c r="E61" s="250">
        <v>16</v>
      </c>
      <c r="F61" s="39"/>
      <c r="G61" s="283"/>
      <c r="H61" s="283"/>
      <c r="I61" s="283"/>
      <c r="J61" s="284"/>
    </row>
    <row r="62" spans="1:10" ht="30" customHeight="1" x14ac:dyDescent="0.25">
      <c r="A62" s="268" t="s">
        <v>93</v>
      </c>
      <c r="B62" s="341" t="s">
        <v>153</v>
      </c>
      <c r="C62" s="341"/>
      <c r="D62" s="39"/>
      <c r="E62" s="250">
        <v>16</v>
      </c>
      <c r="F62" s="39"/>
      <c r="G62" s="283"/>
      <c r="H62" s="283"/>
      <c r="I62" s="283"/>
      <c r="J62" s="284"/>
    </row>
    <row r="63" spans="1:10" ht="21.75" customHeight="1" x14ac:dyDescent="0.25">
      <c r="A63" s="268" t="s">
        <v>94</v>
      </c>
      <c r="B63" s="341" t="s">
        <v>155</v>
      </c>
      <c r="C63" s="341"/>
      <c r="D63" s="39"/>
      <c r="E63" s="250">
        <v>16</v>
      </c>
      <c r="F63" s="39"/>
      <c r="G63" s="283"/>
      <c r="H63" s="283"/>
      <c r="I63" s="283"/>
      <c r="J63" s="284"/>
    </row>
    <row r="64" spans="1:10" ht="30" customHeight="1" x14ac:dyDescent="0.25">
      <c r="A64" s="274" t="s">
        <v>10</v>
      </c>
      <c r="B64" s="342" t="s">
        <v>232</v>
      </c>
      <c r="C64" s="342"/>
      <c r="D64" s="269" t="s">
        <v>36</v>
      </c>
      <c r="E64" s="281" t="s">
        <v>236</v>
      </c>
      <c r="F64" s="269" t="s">
        <v>36</v>
      </c>
      <c r="G64" s="269" t="s">
        <v>36</v>
      </c>
      <c r="H64" s="269" t="s">
        <v>36</v>
      </c>
      <c r="I64" s="269" t="s">
        <v>36</v>
      </c>
      <c r="J64" s="292" t="s">
        <v>36</v>
      </c>
    </row>
    <row r="65" spans="1:10" ht="15.95" customHeight="1" x14ac:dyDescent="0.25">
      <c r="A65" s="268" t="s">
        <v>95</v>
      </c>
      <c r="B65" s="341" t="s">
        <v>233</v>
      </c>
      <c r="C65" s="341"/>
      <c r="D65" s="39"/>
      <c r="E65" s="250">
        <v>16</v>
      </c>
      <c r="F65" s="39"/>
      <c r="G65" s="283"/>
      <c r="H65" s="283"/>
      <c r="I65" s="283"/>
      <c r="J65" s="284"/>
    </row>
    <row r="66" spans="1:10" ht="27" customHeight="1" thickBot="1" x14ac:dyDescent="0.3">
      <c r="A66" s="275"/>
      <c r="B66" s="343" t="s">
        <v>1</v>
      </c>
      <c r="C66" s="343"/>
      <c r="D66" s="276"/>
      <c r="E66" s="279"/>
      <c r="F66" s="285"/>
      <c r="G66" s="285"/>
      <c r="H66" s="285"/>
      <c r="I66" s="285"/>
      <c r="J66" s="286"/>
    </row>
    <row r="67" spans="1:10" ht="27" customHeight="1" x14ac:dyDescent="0.25">
      <c r="A67" s="20"/>
      <c r="B67" s="117"/>
      <c r="C67" s="117"/>
      <c r="D67" s="20"/>
      <c r="E67" s="278"/>
      <c r="F67" s="20"/>
      <c r="G67" s="20"/>
      <c r="H67" s="20"/>
      <c r="I67" s="20"/>
    </row>
    <row r="68" spans="1:10" ht="16.5" thickBot="1" x14ac:dyDescent="0.3">
      <c r="A68" s="20"/>
      <c r="B68" s="52" t="s">
        <v>71</v>
      </c>
      <c r="C68" s="253"/>
      <c r="D68" s="20"/>
      <c r="E68" s="278"/>
      <c r="F68" s="20"/>
      <c r="G68" s="20"/>
    </row>
    <row r="69" spans="1:10" ht="20.100000000000001" customHeight="1" thickTop="1" thickBot="1" x14ac:dyDescent="0.3">
      <c r="A69" s="20"/>
      <c r="B69" s="121" t="s">
        <v>70</v>
      </c>
      <c r="C69" s="122"/>
      <c r="D69" s="20"/>
      <c r="E69" s="20"/>
      <c r="F69" s="20"/>
      <c r="G69" s="20"/>
    </row>
    <row r="70" spans="1:10" ht="20.100000000000001" customHeight="1" thickTop="1" x14ac:dyDescent="0.25">
      <c r="A70" s="20"/>
      <c r="E70" s="20"/>
      <c r="F70" s="20"/>
      <c r="G70" s="20"/>
    </row>
    <row r="71" spans="1:10" x14ac:dyDescent="0.25">
      <c r="A71" s="20"/>
      <c r="B71" s="53"/>
      <c r="E71" s="20"/>
      <c r="F71" s="20"/>
      <c r="G71" s="20"/>
    </row>
    <row r="72" spans="1:10" x14ac:dyDescent="0.25">
      <c r="A72" s="51"/>
      <c r="B72" s="344" t="s">
        <v>84</v>
      </c>
      <c r="C72" s="344"/>
      <c r="E72" s="20"/>
      <c r="F72" s="20"/>
      <c r="G72" s="20"/>
    </row>
    <row r="73" spans="1:10" ht="42.75" customHeight="1" x14ac:dyDescent="0.25">
      <c r="A73" s="51"/>
      <c r="B73" s="347" t="s">
        <v>108</v>
      </c>
      <c r="C73" s="347"/>
      <c r="D73" s="347"/>
      <c r="E73" s="347"/>
      <c r="F73" s="347"/>
      <c r="G73" s="347"/>
      <c r="H73" s="347"/>
      <c r="J73" s="123"/>
    </row>
    <row r="74" spans="1:10" x14ac:dyDescent="0.25">
      <c r="A74" s="51"/>
      <c r="B74" s="344" t="s">
        <v>107</v>
      </c>
      <c r="C74" s="344"/>
      <c r="D74" s="20"/>
      <c r="E74" s="20"/>
      <c r="F74" s="20"/>
      <c r="G74" s="20"/>
      <c r="H74" s="20"/>
    </row>
    <row r="75" spans="1:10" ht="43.9" customHeight="1" x14ac:dyDescent="0.25">
      <c r="B75" s="20"/>
      <c r="C75" s="20"/>
      <c r="D75" s="20"/>
      <c r="E75" s="20"/>
      <c r="F75" s="20"/>
      <c r="G75" s="20"/>
      <c r="H75" s="20"/>
    </row>
    <row r="76" spans="1:10" x14ac:dyDescent="0.25">
      <c r="B76" s="345" t="s">
        <v>7</v>
      </c>
      <c r="C76" s="345"/>
      <c r="D76" s="124" t="s">
        <v>102</v>
      </c>
      <c r="E76" s="20"/>
      <c r="F76" s="20"/>
      <c r="G76" s="20"/>
      <c r="H76" s="20"/>
    </row>
    <row r="77" spans="1:10" x14ac:dyDescent="0.25">
      <c r="B77" s="346" t="s">
        <v>5</v>
      </c>
      <c r="C77" s="346"/>
      <c r="D77" s="124"/>
      <c r="E77" s="20"/>
      <c r="F77" s="20"/>
      <c r="G77" s="20"/>
      <c r="H77" s="20"/>
    </row>
    <row r="78" spans="1:10" ht="24" x14ac:dyDescent="0.25">
      <c r="B78" s="125" t="s">
        <v>96</v>
      </c>
      <c r="C78" s="125" t="s">
        <v>97</v>
      </c>
      <c r="D78" s="126">
        <v>20</v>
      </c>
      <c r="E78" s="20"/>
      <c r="F78" s="20"/>
      <c r="G78" s="20"/>
      <c r="H78" s="20"/>
    </row>
    <row r="79" spans="1:10" ht="36" x14ac:dyDescent="0.25">
      <c r="B79" s="125" t="s">
        <v>98</v>
      </c>
      <c r="C79" s="125" t="s">
        <v>99</v>
      </c>
      <c r="D79" s="126">
        <v>4</v>
      </c>
      <c r="E79" s="20"/>
      <c r="F79" s="20"/>
      <c r="G79" s="20"/>
      <c r="H79" s="20"/>
    </row>
    <row r="80" spans="1:10" ht="24" x14ac:dyDescent="0.25">
      <c r="B80" s="125" t="s">
        <v>100</v>
      </c>
      <c r="C80" s="125" t="s">
        <v>101</v>
      </c>
      <c r="D80" s="126">
        <v>8</v>
      </c>
      <c r="E80" s="20"/>
      <c r="F80" s="20"/>
      <c r="G80" s="20"/>
      <c r="H80" s="20"/>
    </row>
    <row r="81" spans="2:8" ht="24" x14ac:dyDescent="0.25">
      <c r="B81" s="125" t="s">
        <v>109</v>
      </c>
      <c r="C81" s="125" t="s">
        <v>110</v>
      </c>
      <c r="D81" s="126">
        <v>8</v>
      </c>
      <c r="E81" s="20"/>
      <c r="F81" s="20"/>
      <c r="G81" s="20"/>
      <c r="H81" s="20"/>
    </row>
    <row r="82" spans="2:8" ht="24" x14ac:dyDescent="0.25">
      <c r="B82" s="125" t="s">
        <v>112</v>
      </c>
      <c r="C82" s="125" t="s">
        <v>111</v>
      </c>
      <c r="D82" s="126">
        <v>8</v>
      </c>
      <c r="E82" s="20"/>
    </row>
    <row r="83" spans="2:8" x14ac:dyDescent="0.25">
      <c r="B83" s="345" t="s">
        <v>7</v>
      </c>
      <c r="C83" s="345"/>
      <c r="D83" s="127"/>
      <c r="E83" s="20"/>
    </row>
    <row r="84" spans="2:8" ht="24" x14ac:dyDescent="0.25">
      <c r="B84" s="125" t="s">
        <v>85</v>
      </c>
      <c r="C84" s="125" t="s">
        <v>120</v>
      </c>
      <c r="D84" s="128">
        <v>40</v>
      </c>
      <c r="E84" s="20"/>
    </row>
    <row r="85" spans="2:8" ht="15.6" customHeight="1" x14ac:dyDescent="0.25">
      <c r="B85" s="125" t="s">
        <v>86</v>
      </c>
      <c r="C85" s="125" t="s">
        <v>119</v>
      </c>
      <c r="D85" s="128">
        <v>32</v>
      </c>
      <c r="E85" s="20"/>
    </row>
    <row r="86" spans="2:8" ht="27" customHeight="1" x14ac:dyDescent="0.25">
      <c r="B86" s="125" t="s">
        <v>87</v>
      </c>
      <c r="C86" s="125" t="s">
        <v>118</v>
      </c>
      <c r="D86" s="128">
        <v>24</v>
      </c>
      <c r="E86" s="20"/>
    </row>
    <row r="87" spans="2:8" x14ac:dyDescent="0.25">
      <c r="B87" s="345" t="s">
        <v>7</v>
      </c>
      <c r="C87" s="345"/>
      <c r="D87" s="129"/>
      <c r="E87" s="20"/>
    </row>
    <row r="88" spans="2:8" x14ac:dyDescent="0.25">
      <c r="B88" s="125" t="s">
        <v>88</v>
      </c>
      <c r="C88" s="125" t="s">
        <v>89</v>
      </c>
      <c r="D88" s="128">
        <v>24</v>
      </c>
      <c r="E88" s="20"/>
    </row>
    <row r="89" spans="2:8" ht="40.5" customHeight="1" x14ac:dyDescent="0.25">
      <c r="B89" s="125" t="s">
        <v>90</v>
      </c>
      <c r="C89" s="125" t="s">
        <v>117</v>
      </c>
      <c r="D89" s="128">
        <v>24</v>
      </c>
      <c r="E89" s="20"/>
    </row>
    <row r="90" spans="2:8" ht="15.6" customHeight="1" x14ac:dyDescent="0.25">
      <c r="B90" s="345" t="s">
        <v>7</v>
      </c>
      <c r="C90" s="345"/>
      <c r="D90" s="129"/>
      <c r="E90" s="20"/>
    </row>
    <row r="91" spans="2:8" ht="24" x14ac:dyDescent="0.25">
      <c r="B91" s="125" t="s">
        <v>91</v>
      </c>
      <c r="C91" s="125" t="s">
        <v>116</v>
      </c>
      <c r="D91" s="128">
        <v>16</v>
      </c>
      <c r="E91" s="20"/>
    </row>
    <row r="92" spans="2:8" ht="27" customHeight="1" x14ac:dyDescent="0.25">
      <c r="B92" s="125" t="s">
        <v>92</v>
      </c>
      <c r="C92" s="125" t="s">
        <v>115</v>
      </c>
      <c r="D92" s="128">
        <v>16</v>
      </c>
      <c r="E92" s="20"/>
    </row>
    <row r="93" spans="2:8" ht="24" x14ac:dyDescent="0.25">
      <c r="B93" s="125" t="s">
        <v>93</v>
      </c>
      <c r="C93" s="125" t="s">
        <v>114</v>
      </c>
      <c r="D93" s="128">
        <v>12</v>
      </c>
      <c r="E93" s="20"/>
    </row>
    <row r="94" spans="2:8" x14ac:dyDescent="0.25">
      <c r="B94" s="125" t="s">
        <v>94</v>
      </c>
      <c r="C94" s="125" t="s">
        <v>113</v>
      </c>
      <c r="D94" s="128">
        <v>16</v>
      </c>
      <c r="E94" s="20"/>
    </row>
    <row r="95" spans="2:8" x14ac:dyDescent="0.25">
      <c r="B95" s="345" t="s">
        <v>103</v>
      </c>
      <c r="C95" s="345"/>
      <c r="D95" s="129"/>
      <c r="E95" s="20"/>
    </row>
    <row r="96" spans="2:8" x14ac:dyDescent="0.25">
      <c r="B96" s="125" t="s">
        <v>95</v>
      </c>
      <c r="C96" s="125" t="s">
        <v>175</v>
      </c>
      <c r="D96" s="128">
        <v>12</v>
      </c>
      <c r="E96" s="20"/>
    </row>
    <row r="97" spans="2:5" ht="24.6" customHeight="1" x14ac:dyDescent="0.25">
      <c r="B97" s="20"/>
      <c r="C97" s="20"/>
      <c r="D97" s="20"/>
      <c r="E97" s="20"/>
    </row>
    <row r="98" spans="2:5" ht="15.6" customHeight="1" x14ac:dyDescent="0.25"/>
  </sheetData>
  <mergeCells count="55">
    <mergeCell ref="B13:C13"/>
    <mergeCell ref="B45:C45"/>
    <mergeCell ref="B3:K3"/>
    <mergeCell ref="B30:C30"/>
    <mergeCell ref="B31:C31"/>
    <mergeCell ref="B32:C32"/>
    <mergeCell ref="B33:C33"/>
    <mergeCell ref="B34:C34"/>
    <mergeCell ref="B35:C35"/>
    <mergeCell ref="B36:C36"/>
    <mergeCell ref="B37:C37"/>
    <mergeCell ref="B38:C38"/>
    <mergeCell ref="B18:C18"/>
    <mergeCell ref="B19:C19"/>
    <mergeCell ref="B20:C20"/>
    <mergeCell ref="B21:C21"/>
    <mergeCell ref="B52:C52"/>
    <mergeCell ref="B56:C56"/>
    <mergeCell ref="B49:C49"/>
    <mergeCell ref="B51:C51"/>
    <mergeCell ref="B46:C46"/>
    <mergeCell ref="B50:C50"/>
    <mergeCell ref="B48:C48"/>
    <mergeCell ref="B59:C59"/>
    <mergeCell ref="B64:C64"/>
    <mergeCell ref="B66:C66"/>
    <mergeCell ref="B53:C53"/>
    <mergeCell ref="B54:C54"/>
    <mergeCell ref="B55:C55"/>
    <mergeCell ref="B57:C57"/>
    <mergeCell ref="B58:C58"/>
    <mergeCell ref="B60:C60"/>
    <mergeCell ref="B61:C61"/>
    <mergeCell ref="B62:C62"/>
    <mergeCell ref="B63:C63"/>
    <mergeCell ref="B65:C65"/>
    <mergeCell ref="B72:C72"/>
    <mergeCell ref="B95:C95"/>
    <mergeCell ref="B77:C77"/>
    <mergeCell ref="B83:C83"/>
    <mergeCell ref="B76:C76"/>
    <mergeCell ref="B87:C87"/>
    <mergeCell ref="B90:C90"/>
    <mergeCell ref="B74:C74"/>
    <mergeCell ref="B73:H73"/>
    <mergeCell ref="B22:C22"/>
    <mergeCell ref="B23:C23"/>
    <mergeCell ref="B24:C24"/>
    <mergeCell ref="B25:C25"/>
    <mergeCell ref="B26:C26"/>
    <mergeCell ref="B27:C27"/>
    <mergeCell ref="B28:C28"/>
    <mergeCell ref="B29:C29"/>
    <mergeCell ref="B39:C39"/>
    <mergeCell ref="B47:C47"/>
  </mergeCells>
  <phoneticPr fontId="12" type="noConversion"/>
  <pageMargins left="0.74803149606299213" right="0.55118110236220474" top="0.78740157480314965" bottom="0.78740157480314965" header="0.51181102362204722" footer="0.51181102362204722"/>
  <pageSetup paperSize="9" scale="33" fitToHeight="0" orientation="portrait" r:id="rId1"/>
  <headerFooter>
    <oddFooter>&amp;L&amp;"-,Ležeče"&amp;10Št. zadeve: 43001-248/2026</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24"/>
  <sheetViews>
    <sheetView zoomScale="85" zoomScaleNormal="85" workbookViewId="0">
      <selection activeCell="A21" sqref="A21:XFD21"/>
    </sheetView>
  </sheetViews>
  <sheetFormatPr defaultColWidth="11" defaultRowHeight="15.75" x14ac:dyDescent="0.25"/>
  <cols>
    <col min="1" max="1" width="10.5" style="21" customWidth="1"/>
    <col min="2" max="2" width="53.25" style="21" customWidth="1"/>
    <col min="3" max="3" width="10.75" style="21" customWidth="1"/>
    <col min="4" max="4" width="13.5" style="21" customWidth="1"/>
    <col min="5" max="5" width="11.125" style="21" customWidth="1"/>
    <col min="6" max="6" width="11.5" style="21" customWidth="1"/>
    <col min="7" max="7" width="12.625" style="21" customWidth="1"/>
    <col min="8" max="8" width="9.5" style="21" customWidth="1"/>
    <col min="9" max="9" width="12.125" style="21" customWidth="1"/>
    <col min="10" max="10" width="9.5" style="21" customWidth="1"/>
    <col min="11" max="11" width="10.5" style="21" customWidth="1"/>
    <col min="12" max="15" width="9.5" style="21" customWidth="1"/>
    <col min="16" max="16384" width="11" style="21"/>
  </cols>
  <sheetData>
    <row r="1" spans="1:16" x14ac:dyDescent="0.25">
      <c r="A1" s="20" t="s">
        <v>171</v>
      </c>
    </row>
    <row r="2" spans="1:16" ht="16.5" thickBot="1" x14ac:dyDescent="0.3">
      <c r="A2" s="82" t="s">
        <v>168</v>
      </c>
      <c r="B2" s="85" t="s">
        <v>182</v>
      </c>
      <c r="C2" s="86"/>
      <c r="D2" s="57"/>
      <c r="E2" s="57"/>
      <c r="F2" s="57"/>
      <c r="G2" s="57"/>
      <c r="H2" s="57"/>
      <c r="I2" s="57"/>
      <c r="J2" s="57"/>
      <c r="K2" s="57"/>
      <c r="L2" s="57"/>
      <c r="M2" s="57"/>
      <c r="N2" s="57"/>
      <c r="O2" s="57"/>
      <c r="P2" s="57"/>
    </row>
    <row r="3" spans="1:16" ht="16.5" customHeight="1" thickTop="1" x14ac:dyDescent="0.25">
      <c r="A3" s="24"/>
      <c r="B3" s="337" t="s">
        <v>237</v>
      </c>
      <c r="C3" s="337"/>
      <c r="D3" s="337"/>
      <c r="E3" s="337"/>
      <c r="F3" s="337"/>
      <c r="G3" s="337"/>
      <c r="H3" s="337"/>
      <c r="I3" s="337"/>
      <c r="J3" s="337"/>
      <c r="K3" s="337"/>
      <c r="L3" s="60"/>
    </row>
    <row r="4" spans="1:16" x14ac:dyDescent="0.25">
      <c r="A4" s="87"/>
      <c r="B4" s="172" t="s">
        <v>179</v>
      </c>
      <c r="C4" s="87"/>
      <c r="D4" s="87"/>
      <c r="E4" s="87"/>
      <c r="F4" s="87"/>
      <c r="G4" s="87"/>
      <c r="H4" s="88"/>
      <c r="I4" s="88"/>
      <c r="J4" s="20"/>
      <c r="K4" s="20"/>
    </row>
    <row r="5" spans="1:16" ht="24.95" customHeight="1" thickBot="1" x14ac:dyDescent="0.3">
      <c r="B5" s="19"/>
    </row>
    <row r="6" spans="1:16" ht="18.95" customHeight="1" x14ac:dyDescent="0.25">
      <c r="A6" s="354" t="s">
        <v>41</v>
      </c>
      <c r="B6" s="352" t="s">
        <v>32</v>
      </c>
      <c r="C6" s="354" t="s">
        <v>208</v>
      </c>
      <c r="D6" s="352" t="s">
        <v>229</v>
      </c>
      <c r="E6" s="352" t="s">
        <v>228</v>
      </c>
      <c r="F6" s="352" t="s">
        <v>210</v>
      </c>
    </row>
    <row r="7" spans="1:16" ht="34.5" customHeight="1" thickBot="1" x14ac:dyDescent="0.3">
      <c r="A7" s="355"/>
      <c r="B7" s="353"/>
      <c r="C7" s="355"/>
      <c r="D7" s="353"/>
      <c r="E7" s="353"/>
      <c r="F7" s="353"/>
      <c r="H7" s="224"/>
    </row>
    <row r="8" spans="1:16" ht="18.95" customHeight="1" x14ac:dyDescent="0.25">
      <c r="A8" s="7" t="s">
        <v>61</v>
      </c>
      <c r="B8" s="8" t="s">
        <v>31</v>
      </c>
      <c r="C8" s="254"/>
      <c r="D8" s="255"/>
      <c r="E8" s="255"/>
      <c r="F8" s="256"/>
    </row>
    <row r="9" spans="1:16" ht="18.95" customHeight="1" x14ac:dyDescent="0.25">
      <c r="A9" s="5" t="s">
        <v>62</v>
      </c>
      <c r="B9" s="8" t="s">
        <v>11</v>
      </c>
      <c r="C9" s="257"/>
      <c r="D9" s="220"/>
      <c r="E9" s="220"/>
      <c r="F9" s="258"/>
    </row>
    <row r="10" spans="1:16" ht="18.95" customHeight="1" x14ac:dyDescent="0.25">
      <c r="A10" s="5" t="s">
        <v>63</v>
      </c>
      <c r="B10" s="8" t="s">
        <v>11</v>
      </c>
      <c r="C10" s="257"/>
      <c r="D10" s="220"/>
      <c r="E10" s="220"/>
      <c r="F10" s="258"/>
    </row>
    <row r="11" spans="1:16" ht="18.95" customHeight="1" x14ac:dyDescent="0.25">
      <c r="A11" s="5" t="s">
        <v>64</v>
      </c>
      <c r="B11" s="8" t="s">
        <v>11</v>
      </c>
      <c r="C11" s="257"/>
      <c r="D11" s="220"/>
      <c r="E11" s="220"/>
      <c r="F11" s="258"/>
    </row>
    <row r="12" spans="1:16" ht="18.95" customHeight="1" x14ac:dyDescent="0.25">
      <c r="A12" s="5" t="s">
        <v>65</v>
      </c>
      <c r="B12" s="14" t="s">
        <v>13</v>
      </c>
      <c r="C12" s="257"/>
      <c r="D12" s="220"/>
      <c r="E12" s="220"/>
      <c r="F12" s="258"/>
    </row>
    <row r="13" spans="1:16" ht="18.95" customHeight="1" x14ac:dyDescent="0.25">
      <c r="A13" s="5" t="s">
        <v>66</v>
      </c>
      <c r="B13" s="13" t="s">
        <v>14</v>
      </c>
      <c r="C13" s="257"/>
      <c r="D13" s="220"/>
      <c r="E13" s="220"/>
      <c r="F13" s="258"/>
    </row>
    <row r="14" spans="1:16" ht="18.95" customHeight="1" x14ac:dyDescent="0.25">
      <c r="A14" s="5" t="s">
        <v>67</v>
      </c>
      <c r="B14" s="13" t="s">
        <v>15</v>
      </c>
      <c r="C14" s="257"/>
      <c r="D14" s="220"/>
      <c r="E14" s="220"/>
      <c r="F14" s="258"/>
    </row>
    <row r="15" spans="1:16" ht="18.95" customHeight="1" x14ac:dyDescent="0.25">
      <c r="A15" s="5" t="s">
        <v>68</v>
      </c>
      <c r="B15" s="13" t="s">
        <v>16</v>
      </c>
      <c r="C15" s="257"/>
      <c r="D15" s="220"/>
      <c r="E15" s="220"/>
      <c r="F15" s="258"/>
    </row>
    <row r="16" spans="1:16" ht="18.95" customHeight="1" x14ac:dyDescent="0.25">
      <c r="A16" s="5" t="s">
        <v>69</v>
      </c>
      <c r="B16" s="15" t="s">
        <v>78</v>
      </c>
      <c r="C16" s="257"/>
      <c r="D16" s="220"/>
      <c r="E16" s="220"/>
      <c r="F16" s="258"/>
    </row>
    <row r="17" spans="1:14" s="89" customFormat="1" ht="18.95" customHeight="1" x14ac:dyDescent="0.25">
      <c r="A17" s="5" t="s">
        <v>72</v>
      </c>
      <c r="B17" s="15" t="s">
        <v>12</v>
      </c>
      <c r="C17" s="257"/>
      <c r="D17" s="220"/>
      <c r="E17" s="220"/>
      <c r="F17" s="258"/>
      <c r="G17" s="21"/>
      <c r="H17" s="21"/>
      <c r="I17" s="21"/>
      <c r="J17" s="21"/>
      <c r="L17" s="21"/>
      <c r="M17" s="21"/>
      <c r="N17" s="21"/>
    </row>
    <row r="18" spans="1:14" s="89" customFormat="1" ht="18.95" customHeight="1" thickBot="1" x14ac:dyDescent="0.3">
      <c r="A18" s="5" t="s">
        <v>104</v>
      </c>
      <c r="B18" s="15" t="s">
        <v>105</v>
      </c>
      <c r="C18" s="259"/>
      <c r="D18" s="221"/>
      <c r="E18" s="221"/>
      <c r="F18" s="260"/>
      <c r="G18" s="21"/>
      <c r="H18" s="21"/>
      <c r="I18" s="21"/>
      <c r="J18" s="21"/>
      <c r="L18" s="21"/>
      <c r="M18" s="21"/>
      <c r="N18" s="21"/>
    </row>
    <row r="19" spans="1:14" ht="18.95" customHeight="1" thickBot="1" x14ac:dyDescent="0.3">
      <c r="A19" s="350" t="s">
        <v>1</v>
      </c>
      <c r="B19" s="351"/>
      <c r="C19" s="310"/>
      <c r="D19" s="35"/>
      <c r="E19" s="35"/>
      <c r="F19" s="36"/>
    </row>
    <row r="20" spans="1:14" ht="18.95" customHeight="1" x14ac:dyDescent="0.25"/>
    <row r="21" spans="1:14" ht="16.5" thickBot="1" x14ac:dyDescent="0.3">
      <c r="B21" s="52" t="s">
        <v>71</v>
      </c>
    </row>
    <row r="22" spans="1:14" ht="17.25" thickTop="1" thickBot="1" x14ac:dyDescent="0.3">
      <c r="B22" s="52" t="s">
        <v>70</v>
      </c>
    </row>
    <row r="23" spans="1:14" ht="16.5" thickTop="1" x14ac:dyDescent="0.25"/>
    <row r="24" spans="1:14" x14ac:dyDescent="0.25">
      <c r="B24" s="56" t="s">
        <v>106</v>
      </c>
    </row>
  </sheetData>
  <mergeCells count="8">
    <mergeCell ref="A19:B19"/>
    <mergeCell ref="B3:K3"/>
    <mergeCell ref="D6:D7"/>
    <mergeCell ref="E6:E7"/>
    <mergeCell ref="F6:F7"/>
    <mergeCell ref="A6:A7"/>
    <mergeCell ref="B6:B7"/>
    <mergeCell ref="C6:C7"/>
  </mergeCells>
  <phoneticPr fontId="12" type="noConversion"/>
  <pageMargins left="0.74803149606299213" right="0.74803149606299213" top="0.78740157480314965" bottom="0.98425196850393704" header="0.51181102362204722" footer="0.51181102362204722"/>
  <pageSetup paperSize="9" scale="55" orientation="landscape" r:id="rId1"/>
  <headerFooter>
    <oddFooter>&amp;L&amp;"-,Ležeče"&amp;10Št. zadeve: 43001-248/2026</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7"/>
  <sheetViews>
    <sheetView topLeftCell="A10" zoomScale="85" zoomScaleNormal="85" workbookViewId="0">
      <selection activeCell="Z48" sqref="Z48"/>
    </sheetView>
  </sheetViews>
  <sheetFormatPr defaultColWidth="11" defaultRowHeight="15.75" x14ac:dyDescent="0.25"/>
  <cols>
    <col min="1" max="1" width="8.625" style="21" customWidth="1"/>
    <col min="2" max="2" width="47" style="21" customWidth="1"/>
    <col min="3" max="14" width="7.125" style="21" customWidth="1"/>
    <col min="15" max="15" width="13" style="21" customWidth="1"/>
    <col min="16" max="16384" width="11" style="21"/>
  </cols>
  <sheetData>
    <row r="1" spans="1:15" x14ac:dyDescent="0.25">
      <c r="A1" s="20" t="s">
        <v>172</v>
      </c>
      <c r="B1" s="20"/>
      <c r="C1" s="20"/>
    </row>
    <row r="2" spans="1:15" ht="16.5" thickBot="1" x14ac:dyDescent="0.3">
      <c r="A2" s="84" t="s">
        <v>38</v>
      </c>
      <c r="B2" s="58" t="s">
        <v>183</v>
      </c>
      <c r="C2" s="58"/>
      <c r="D2" s="58"/>
      <c r="E2" s="58"/>
      <c r="F2" s="58"/>
      <c r="G2" s="58"/>
      <c r="H2" s="57"/>
      <c r="I2" s="57"/>
      <c r="J2" s="59"/>
      <c r="K2" s="59"/>
      <c r="L2" s="57"/>
      <c r="M2" s="57"/>
      <c r="N2" s="57"/>
      <c r="O2" s="57"/>
    </row>
    <row r="3" spans="1:15" ht="15.95" customHeight="1" thickTop="1" x14ac:dyDescent="0.25">
      <c r="A3" s="22"/>
      <c r="B3" s="337" t="s">
        <v>237</v>
      </c>
      <c r="C3" s="337"/>
      <c r="D3" s="337"/>
      <c r="E3" s="337"/>
      <c r="F3" s="337"/>
      <c r="G3" s="337"/>
      <c r="H3" s="337"/>
      <c r="I3" s="337"/>
      <c r="J3" s="337"/>
      <c r="K3" s="337"/>
    </row>
    <row r="4" spans="1:15" customFormat="1" x14ac:dyDescent="0.25">
      <c r="B4" s="172" t="s">
        <v>179</v>
      </c>
    </row>
    <row r="5" spans="1:15" ht="15" customHeight="1" thickBot="1" x14ac:dyDescent="0.3"/>
    <row r="6" spans="1:15" ht="28.5" customHeight="1" x14ac:dyDescent="0.25">
      <c r="A6" s="360" t="s">
        <v>41</v>
      </c>
      <c r="B6" s="362" t="s">
        <v>32</v>
      </c>
      <c r="C6" s="25" t="s">
        <v>18</v>
      </c>
      <c r="D6" s="26" t="s">
        <v>19</v>
      </c>
      <c r="E6" s="26" t="s">
        <v>20</v>
      </c>
      <c r="F6" s="26" t="s">
        <v>21</v>
      </c>
      <c r="G6" s="26" t="s">
        <v>74</v>
      </c>
      <c r="H6" s="26" t="s">
        <v>23</v>
      </c>
      <c r="I6" s="26" t="s">
        <v>24</v>
      </c>
      <c r="J6" s="26" t="s">
        <v>25</v>
      </c>
      <c r="K6" s="26" t="s">
        <v>26</v>
      </c>
      <c r="L6" s="26" t="s">
        <v>28</v>
      </c>
      <c r="M6" s="26" t="s">
        <v>27</v>
      </c>
      <c r="N6" s="26" t="s">
        <v>29</v>
      </c>
      <c r="O6" s="223" t="s">
        <v>230</v>
      </c>
    </row>
    <row r="7" spans="1:15" ht="27.6" customHeight="1" thickBot="1" x14ac:dyDescent="0.3">
      <c r="A7" s="361"/>
      <c r="B7" s="363"/>
      <c r="C7" s="222" t="s">
        <v>211</v>
      </c>
      <c r="D7" s="222" t="s">
        <v>211</v>
      </c>
      <c r="E7" s="222" t="s">
        <v>211</v>
      </c>
      <c r="F7" s="222" t="s">
        <v>211</v>
      </c>
      <c r="G7" s="222" t="s">
        <v>211</v>
      </c>
      <c r="H7" s="222" t="s">
        <v>211</v>
      </c>
      <c r="I7" s="222" t="s">
        <v>211</v>
      </c>
      <c r="J7" s="222" t="s">
        <v>211</v>
      </c>
      <c r="K7" s="222" t="s">
        <v>211</v>
      </c>
      <c r="L7" s="222" t="s">
        <v>211</v>
      </c>
      <c r="M7" s="222" t="s">
        <v>211</v>
      </c>
      <c r="N7" s="222" t="s">
        <v>211</v>
      </c>
      <c r="O7" s="238" t="s">
        <v>211</v>
      </c>
    </row>
    <row r="8" spans="1:15" s="29" customFormat="1" ht="15" customHeight="1" x14ac:dyDescent="0.25">
      <c r="A8" s="54" t="s">
        <v>61</v>
      </c>
      <c r="B8" s="8" t="s">
        <v>31</v>
      </c>
      <c r="C8" s="9"/>
      <c r="D8" s="10"/>
      <c r="E8" s="10"/>
      <c r="F8" s="10"/>
      <c r="G8" s="10"/>
      <c r="H8" s="10"/>
      <c r="I8" s="10"/>
      <c r="J8" s="10"/>
      <c r="K8" s="10"/>
      <c r="L8" s="10"/>
      <c r="M8" s="27"/>
      <c r="N8" s="27"/>
      <c r="O8" s="28"/>
    </row>
    <row r="9" spans="1:15" s="29" customFormat="1" ht="15" customHeight="1" x14ac:dyDescent="0.25">
      <c r="A9" s="54" t="s">
        <v>62</v>
      </c>
      <c r="B9" s="8" t="s">
        <v>11</v>
      </c>
      <c r="C9" s="11"/>
      <c r="D9" s="12"/>
      <c r="E9" s="12"/>
      <c r="F9" s="12"/>
      <c r="G9" s="12"/>
      <c r="H9" s="12"/>
      <c r="I9" s="12"/>
      <c r="J9" s="12"/>
      <c r="K9" s="12"/>
      <c r="L9" s="12"/>
      <c r="M9" s="30"/>
      <c r="N9" s="30"/>
      <c r="O9" s="31"/>
    </row>
    <row r="10" spans="1:15" s="29" customFormat="1" ht="15" customHeight="1" x14ac:dyDescent="0.25">
      <c r="A10" s="54" t="s">
        <v>63</v>
      </c>
      <c r="B10" s="8" t="s">
        <v>11</v>
      </c>
      <c r="C10" s="11"/>
      <c r="D10" s="12"/>
      <c r="E10" s="12"/>
      <c r="F10" s="12"/>
      <c r="G10" s="12"/>
      <c r="H10" s="12"/>
      <c r="I10" s="12"/>
      <c r="J10" s="12"/>
      <c r="K10" s="12"/>
      <c r="L10" s="12"/>
      <c r="M10" s="30"/>
      <c r="N10" s="30"/>
      <c r="O10" s="31"/>
    </row>
    <row r="11" spans="1:15" s="29" customFormat="1" ht="15" customHeight="1" x14ac:dyDescent="0.25">
      <c r="A11" s="54" t="s">
        <v>64</v>
      </c>
      <c r="B11" s="8" t="s">
        <v>11</v>
      </c>
      <c r="C11" s="11"/>
      <c r="D11" s="12"/>
      <c r="E11" s="12"/>
      <c r="F11" s="12"/>
      <c r="G11" s="12"/>
      <c r="H11" s="12"/>
      <c r="I11" s="12"/>
      <c r="J11" s="12"/>
      <c r="K11" s="12"/>
      <c r="L11" s="12"/>
      <c r="M11" s="30"/>
      <c r="N11" s="30"/>
      <c r="O11" s="31"/>
    </row>
    <row r="12" spans="1:15" s="29" customFormat="1" ht="15" customHeight="1" x14ac:dyDescent="0.25">
      <c r="A12" s="54" t="s">
        <v>65</v>
      </c>
      <c r="B12" s="14" t="s">
        <v>13</v>
      </c>
      <c r="C12" s="11"/>
      <c r="D12" s="12"/>
      <c r="E12" s="12"/>
      <c r="F12" s="12"/>
      <c r="G12" s="12"/>
      <c r="H12" s="12"/>
      <c r="I12" s="12"/>
      <c r="J12" s="12"/>
      <c r="K12" s="12"/>
      <c r="L12" s="12"/>
      <c r="M12" s="30"/>
      <c r="N12" s="30"/>
      <c r="O12" s="31"/>
    </row>
    <row r="13" spans="1:15" s="29" customFormat="1" ht="15" customHeight="1" x14ac:dyDescent="0.25">
      <c r="A13" s="54" t="s">
        <v>66</v>
      </c>
      <c r="B13" s="13" t="s">
        <v>14</v>
      </c>
      <c r="C13" s="11"/>
      <c r="D13" s="12"/>
      <c r="E13" s="12"/>
      <c r="F13" s="12"/>
      <c r="G13" s="12"/>
      <c r="H13" s="12"/>
      <c r="I13" s="12"/>
      <c r="J13" s="12"/>
      <c r="K13" s="12"/>
      <c r="L13" s="12"/>
      <c r="M13" s="30"/>
      <c r="N13" s="30"/>
      <c r="O13" s="31"/>
    </row>
    <row r="14" spans="1:15" s="29" customFormat="1" ht="15" customHeight="1" x14ac:dyDescent="0.25">
      <c r="A14" s="54" t="s">
        <v>67</v>
      </c>
      <c r="B14" s="13" t="s">
        <v>15</v>
      </c>
      <c r="C14" s="11"/>
      <c r="D14" s="12"/>
      <c r="E14" s="12"/>
      <c r="F14" s="12"/>
      <c r="G14" s="12"/>
      <c r="H14" s="12"/>
      <c r="I14" s="12"/>
      <c r="J14" s="12"/>
      <c r="K14" s="12"/>
      <c r="L14" s="12"/>
      <c r="M14" s="30"/>
      <c r="N14" s="30"/>
      <c r="O14" s="31"/>
    </row>
    <row r="15" spans="1:15" s="29" customFormat="1" ht="15" customHeight="1" x14ac:dyDescent="0.25">
      <c r="A15" s="54" t="s">
        <v>68</v>
      </c>
      <c r="B15" s="13" t="s">
        <v>16</v>
      </c>
      <c r="C15" s="11"/>
      <c r="D15" s="12"/>
      <c r="E15" s="12"/>
      <c r="F15" s="12"/>
      <c r="G15" s="12"/>
      <c r="H15" s="12"/>
      <c r="I15" s="12"/>
      <c r="J15" s="12"/>
      <c r="K15" s="12"/>
      <c r="L15" s="12"/>
      <c r="M15" s="30"/>
      <c r="N15" s="30"/>
      <c r="O15" s="31"/>
    </row>
    <row r="16" spans="1:15" s="29" customFormat="1" ht="15" customHeight="1" x14ac:dyDescent="0.25">
      <c r="A16" s="54" t="s">
        <v>69</v>
      </c>
      <c r="B16" s="15" t="s">
        <v>78</v>
      </c>
      <c r="C16" s="11"/>
      <c r="D16" s="12"/>
      <c r="E16" s="12"/>
      <c r="F16" s="12"/>
      <c r="G16" s="12"/>
      <c r="H16" s="12"/>
      <c r="I16" s="12"/>
      <c r="J16" s="12"/>
      <c r="K16" s="12"/>
      <c r="L16" s="12"/>
      <c r="M16" s="30"/>
      <c r="N16" s="30"/>
      <c r="O16" s="31"/>
    </row>
    <row r="17" spans="1:15" s="29" customFormat="1" ht="15" customHeight="1" x14ac:dyDescent="0.25">
      <c r="A17" s="55" t="s">
        <v>72</v>
      </c>
      <c r="B17" s="15" t="s">
        <v>12</v>
      </c>
      <c r="C17" s="16"/>
      <c r="D17" s="17"/>
      <c r="E17" s="17"/>
      <c r="F17" s="17"/>
      <c r="G17" s="17"/>
      <c r="H17" s="17"/>
      <c r="I17" s="17"/>
      <c r="J17" s="17"/>
      <c r="K17" s="17"/>
      <c r="L17" s="17"/>
      <c r="M17" s="32"/>
      <c r="N17" s="32"/>
      <c r="O17" s="33"/>
    </row>
    <row r="18" spans="1:15" s="29" customFormat="1" ht="15" customHeight="1" thickBot="1" x14ac:dyDescent="0.3">
      <c r="A18" s="55" t="s">
        <v>104</v>
      </c>
      <c r="B18" s="15" t="s">
        <v>105</v>
      </c>
      <c r="C18" s="16"/>
      <c r="D18" s="17"/>
      <c r="E18" s="17"/>
      <c r="F18" s="17"/>
      <c r="G18" s="17"/>
      <c r="H18" s="17"/>
      <c r="I18" s="17"/>
      <c r="J18" s="17"/>
      <c r="K18" s="17"/>
      <c r="L18" s="17"/>
      <c r="M18" s="32"/>
      <c r="N18" s="32"/>
      <c r="O18" s="33"/>
    </row>
    <row r="19" spans="1:15" ht="15" customHeight="1" thickBot="1" x14ac:dyDescent="0.3">
      <c r="A19" s="350" t="s">
        <v>1</v>
      </c>
      <c r="B19" s="364"/>
      <c r="C19" s="34"/>
      <c r="D19" s="35"/>
      <c r="E19" s="35"/>
      <c r="F19" s="35"/>
      <c r="G19" s="35"/>
      <c r="H19" s="35"/>
      <c r="I19" s="35"/>
      <c r="J19" s="35"/>
      <c r="K19" s="35"/>
      <c r="L19" s="35"/>
      <c r="M19" s="35"/>
      <c r="N19" s="35"/>
      <c r="O19" s="36"/>
    </row>
    <row r="20" spans="1:15" ht="15" customHeight="1" thickBot="1" x14ac:dyDescent="0.3"/>
    <row r="21" spans="1:15" ht="18.95" customHeight="1" x14ac:dyDescent="0.25">
      <c r="A21" s="365" t="s">
        <v>2</v>
      </c>
      <c r="B21" s="3" t="s">
        <v>37</v>
      </c>
      <c r="C21" s="367" t="s">
        <v>18</v>
      </c>
      <c r="D21" s="356" t="s">
        <v>19</v>
      </c>
      <c r="E21" s="356" t="s">
        <v>20</v>
      </c>
      <c r="F21" s="356" t="s">
        <v>21</v>
      </c>
      <c r="G21" s="356" t="s">
        <v>22</v>
      </c>
      <c r="H21" s="356" t="s">
        <v>23</v>
      </c>
      <c r="I21" s="356" t="s">
        <v>24</v>
      </c>
      <c r="J21" s="356" t="s">
        <v>25</v>
      </c>
      <c r="K21" s="356" t="s">
        <v>26</v>
      </c>
      <c r="L21" s="356" t="s">
        <v>28</v>
      </c>
      <c r="M21" s="356" t="s">
        <v>27</v>
      </c>
      <c r="N21" s="356" t="s">
        <v>29</v>
      </c>
      <c r="O21" s="358" t="s">
        <v>212</v>
      </c>
    </row>
    <row r="22" spans="1:15" ht="18.95" customHeight="1" thickBot="1" x14ac:dyDescent="0.3">
      <c r="A22" s="366"/>
      <c r="B22" s="4" t="s">
        <v>3</v>
      </c>
      <c r="C22" s="368"/>
      <c r="D22" s="357"/>
      <c r="E22" s="357"/>
      <c r="F22" s="357"/>
      <c r="G22" s="357"/>
      <c r="H22" s="357"/>
      <c r="I22" s="357"/>
      <c r="J22" s="357"/>
      <c r="K22" s="357"/>
      <c r="L22" s="357"/>
      <c r="M22" s="357"/>
      <c r="N22" s="357"/>
      <c r="O22" s="359"/>
    </row>
    <row r="23" spans="1:15" ht="18.95" customHeight="1" thickBot="1" x14ac:dyDescent="0.3">
      <c r="A23" s="239"/>
      <c r="B23" s="240"/>
      <c r="C23" s="241" t="s">
        <v>209</v>
      </c>
      <c r="D23" s="241" t="s">
        <v>209</v>
      </c>
      <c r="E23" s="241" t="s">
        <v>209</v>
      </c>
      <c r="F23" s="241" t="s">
        <v>209</v>
      </c>
      <c r="G23" s="241" t="s">
        <v>209</v>
      </c>
      <c r="H23" s="241" t="s">
        <v>209</v>
      </c>
      <c r="I23" s="241" t="s">
        <v>209</v>
      </c>
      <c r="J23" s="241" t="s">
        <v>209</v>
      </c>
      <c r="K23" s="241" t="s">
        <v>209</v>
      </c>
      <c r="L23" s="241" t="s">
        <v>209</v>
      </c>
      <c r="M23" s="241" t="s">
        <v>209</v>
      </c>
      <c r="N23" s="241" t="s">
        <v>209</v>
      </c>
      <c r="O23" s="242" t="s">
        <v>209</v>
      </c>
    </row>
    <row r="24" spans="1:15" ht="18.95" customHeight="1" x14ac:dyDescent="0.25">
      <c r="A24" s="311" t="s">
        <v>4</v>
      </c>
      <c r="B24" s="312" t="s">
        <v>5</v>
      </c>
      <c r="C24" s="313"/>
      <c r="D24" s="314"/>
      <c r="E24" s="314"/>
      <c r="F24" s="314"/>
      <c r="G24" s="315"/>
      <c r="H24" s="315"/>
      <c r="I24" s="315"/>
      <c r="J24" s="314"/>
      <c r="K24" s="314"/>
      <c r="L24" s="314"/>
      <c r="M24" s="314"/>
      <c r="N24" s="314"/>
      <c r="O24" s="316"/>
    </row>
    <row r="25" spans="1:15" ht="18.95" customHeight="1" x14ac:dyDescent="0.25">
      <c r="A25" s="90"/>
      <c r="B25" s="38"/>
      <c r="C25" s="39"/>
      <c r="D25" s="40"/>
      <c r="E25" s="40"/>
      <c r="F25" s="40"/>
      <c r="G25" s="41"/>
      <c r="H25" s="41"/>
      <c r="I25" s="41"/>
      <c r="J25" s="40"/>
      <c r="K25" s="40"/>
      <c r="L25" s="40"/>
      <c r="M25" s="40"/>
      <c r="N25" s="40"/>
      <c r="O25" s="42"/>
    </row>
    <row r="26" spans="1:15" ht="18.95" customHeight="1" x14ac:dyDescent="0.25">
      <c r="A26" s="90"/>
      <c r="B26" s="38"/>
      <c r="C26" s="39"/>
      <c r="D26" s="40"/>
      <c r="E26" s="40"/>
      <c r="F26" s="40"/>
      <c r="G26" s="43"/>
      <c r="H26" s="43"/>
      <c r="I26" s="43"/>
      <c r="J26" s="40"/>
      <c r="K26" s="40"/>
      <c r="L26" s="40"/>
      <c r="M26" s="40"/>
      <c r="N26" s="40"/>
      <c r="O26" s="42"/>
    </row>
    <row r="27" spans="1:15" ht="18.95" customHeight="1" x14ac:dyDescent="0.25">
      <c r="A27" s="90"/>
      <c r="B27" s="38"/>
      <c r="C27" s="39"/>
      <c r="D27" s="40"/>
      <c r="E27" s="40"/>
      <c r="F27" s="40"/>
      <c r="G27" s="44"/>
      <c r="H27" s="44"/>
      <c r="I27" s="44"/>
      <c r="J27" s="40"/>
      <c r="K27" s="40"/>
      <c r="L27" s="40"/>
      <c r="M27" s="40"/>
      <c r="N27" s="40"/>
      <c r="O27" s="42"/>
    </row>
    <row r="28" spans="1:15" ht="18.95" customHeight="1" x14ac:dyDescent="0.25">
      <c r="A28" s="90"/>
      <c r="B28" s="38"/>
      <c r="C28" s="39"/>
      <c r="D28" s="40"/>
      <c r="E28" s="40"/>
      <c r="F28" s="40"/>
      <c r="G28" s="44"/>
      <c r="H28" s="44"/>
      <c r="I28" s="44"/>
      <c r="J28" s="40"/>
      <c r="K28" s="40"/>
      <c r="L28" s="40"/>
      <c r="M28" s="40"/>
      <c r="N28" s="40"/>
      <c r="O28" s="42"/>
    </row>
    <row r="29" spans="1:15" ht="18.95" customHeight="1" x14ac:dyDescent="0.25">
      <c r="A29" s="317" t="s">
        <v>6</v>
      </c>
      <c r="B29" s="318" t="s">
        <v>7</v>
      </c>
      <c r="C29" s="269"/>
      <c r="D29" s="307"/>
      <c r="E29" s="307"/>
      <c r="F29" s="307"/>
      <c r="G29" s="308"/>
      <c r="H29" s="308"/>
      <c r="I29" s="308"/>
      <c r="J29" s="307"/>
      <c r="K29" s="307"/>
      <c r="L29" s="307"/>
      <c r="M29" s="307"/>
      <c r="N29" s="307"/>
      <c r="O29" s="309"/>
    </row>
    <row r="30" spans="1:15" ht="18.95" customHeight="1" x14ac:dyDescent="0.25">
      <c r="A30" s="91"/>
      <c r="B30" s="38"/>
      <c r="C30" s="39"/>
      <c r="D30" s="40"/>
      <c r="E30" s="40"/>
      <c r="F30" s="40"/>
      <c r="G30" s="44"/>
      <c r="H30" s="44"/>
      <c r="I30" s="44"/>
      <c r="J30" s="40"/>
      <c r="K30" s="40"/>
      <c r="L30" s="40"/>
      <c r="M30" s="40"/>
      <c r="N30" s="40"/>
      <c r="O30" s="42"/>
    </row>
    <row r="31" spans="1:15" ht="18.95" customHeight="1" x14ac:dyDescent="0.25">
      <c r="A31" s="90"/>
      <c r="B31" s="38"/>
      <c r="C31" s="39"/>
      <c r="D31" s="40"/>
      <c r="E31" s="40"/>
      <c r="F31" s="40"/>
      <c r="G31" s="44"/>
      <c r="H31" s="44"/>
      <c r="I31" s="44"/>
      <c r="J31" s="40"/>
      <c r="K31" s="40"/>
      <c r="L31" s="40"/>
      <c r="M31" s="40"/>
      <c r="N31" s="40"/>
      <c r="O31" s="42"/>
    </row>
    <row r="32" spans="1:15" ht="18.95" customHeight="1" x14ac:dyDescent="0.25">
      <c r="A32" s="90"/>
      <c r="B32" s="38"/>
      <c r="C32" s="39"/>
      <c r="D32" s="40"/>
      <c r="E32" s="40"/>
      <c r="F32" s="40"/>
      <c r="G32" s="44"/>
      <c r="H32" s="44"/>
      <c r="I32" s="44"/>
      <c r="J32" s="40"/>
      <c r="K32" s="40"/>
      <c r="L32" s="40"/>
      <c r="M32" s="40"/>
      <c r="N32" s="40"/>
      <c r="O32" s="42"/>
    </row>
    <row r="33" spans="1:15" ht="18.95" customHeight="1" x14ac:dyDescent="0.25">
      <c r="A33" s="317" t="s">
        <v>8</v>
      </c>
      <c r="B33" s="318" t="s">
        <v>7</v>
      </c>
      <c r="C33" s="269"/>
      <c r="D33" s="307"/>
      <c r="E33" s="307"/>
      <c r="F33" s="307"/>
      <c r="G33" s="308"/>
      <c r="H33" s="308"/>
      <c r="I33" s="308"/>
      <c r="J33" s="307"/>
      <c r="K33" s="307"/>
      <c r="L33" s="307"/>
      <c r="M33" s="307"/>
      <c r="N33" s="307"/>
      <c r="O33" s="309"/>
    </row>
    <row r="34" spans="1:15" ht="18.95" customHeight="1" x14ac:dyDescent="0.25">
      <c r="A34" s="90"/>
      <c r="B34" s="38"/>
      <c r="C34" s="39"/>
      <c r="D34" s="40"/>
      <c r="E34" s="40"/>
      <c r="F34" s="40"/>
      <c r="G34" s="41"/>
      <c r="H34" s="41"/>
      <c r="I34" s="41"/>
      <c r="J34" s="40"/>
      <c r="K34" s="40"/>
      <c r="L34" s="40"/>
      <c r="M34" s="40"/>
      <c r="N34" s="40"/>
      <c r="O34" s="42"/>
    </row>
    <row r="35" spans="1:15" ht="18.95" customHeight="1" x14ac:dyDescent="0.25">
      <c r="A35" s="90"/>
      <c r="B35" s="38"/>
      <c r="C35" s="39"/>
      <c r="D35" s="40"/>
      <c r="E35" s="40"/>
      <c r="F35" s="40"/>
      <c r="G35" s="41"/>
      <c r="H35" s="41"/>
      <c r="I35" s="41"/>
      <c r="J35" s="40"/>
      <c r="K35" s="40"/>
      <c r="L35" s="40"/>
      <c r="M35" s="40"/>
      <c r="N35" s="40"/>
      <c r="O35" s="42"/>
    </row>
    <row r="36" spans="1:15" ht="18.95" customHeight="1" x14ac:dyDescent="0.25">
      <c r="A36" s="317" t="s">
        <v>9</v>
      </c>
      <c r="B36" s="318" t="s">
        <v>7</v>
      </c>
      <c r="C36" s="269"/>
      <c r="D36" s="307"/>
      <c r="E36" s="307"/>
      <c r="F36" s="307"/>
      <c r="G36" s="307"/>
      <c r="H36" s="307"/>
      <c r="I36" s="307"/>
      <c r="J36" s="307"/>
      <c r="K36" s="307"/>
      <c r="L36" s="307"/>
      <c r="M36" s="307"/>
      <c r="N36" s="307"/>
      <c r="O36" s="309"/>
    </row>
    <row r="37" spans="1:15" ht="18.95" customHeight="1" x14ac:dyDescent="0.25">
      <c r="A37" s="90"/>
      <c r="B37" s="38"/>
      <c r="C37" s="2"/>
      <c r="D37" s="40"/>
      <c r="E37" s="40"/>
      <c r="F37" s="40"/>
      <c r="G37" s="40"/>
      <c r="H37" s="40"/>
      <c r="I37" s="40"/>
      <c r="J37" s="40"/>
      <c r="K37" s="40"/>
      <c r="L37" s="40"/>
      <c r="M37" s="40"/>
      <c r="N37" s="40"/>
      <c r="O37" s="42"/>
    </row>
    <row r="38" spans="1:15" ht="18.95" customHeight="1" x14ac:dyDescent="0.25">
      <c r="A38" s="90"/>
      <c r="B38" s="38"/>
      <c r="C38" s="2"/>
      <c r="D38" s="40"/>
      <c r="E38" s="40"/>
      <c r="F38" s="40"/>
      <c r="G38" s="40"/>
      <c r="H38" s="40"/>
      <c r="I38" s="40"/>
      <c r="J38" s="40"/>
      <c r="K38" s="40"/>
      <c r="L38" s="40"/>
      <c r="M38" s="40"/>
      <c r="N38" s="40"/>
      <c r="O38" s="42"/>
    </row>
    <row r="39" spans="1:15" ht="18.95" customHeight="1" x14ac:dyDescent="0.25">
      <c r="A39" s="90"/>
      <c r="B39" s="38"/>
      <c r="C39" s="2"/>
      <c r="D39" s="40"/>
      <c r="E39" s="40"/>
      <c r="F39" s="40"/>
      <c r="G39" s="40"/>
      <c r="H39" s="40"/>
      <c r="I39" s="40"/>
      <c r="J39" s="40"/>
      <c r="K39" s="40"/>
      <c r="L39" s="40"/>
      <c r="M39" s="40"/>
      <c r="N39" s="40"/>
      <c r="O39" s="42"/>
    </row>
    <row r="40" spans="1:15" ht="18.95" customHeight="1" x14ac:dyDescent="0.25">
      <c r="A40" s="90"/>
      <c r="B40" s="38"/>
      <c r="C40" s="2"/>
      <c r="D40" s="40"/>
      <c r="E40" s="40"/>
      <c r="F40" s="40"/>
      <c r="G40" s="40"/>
      <c r="H40" s="40"/>
      <c r="I40" s="40"/>
      <c r="J40" s="40"/>
      <c r="K40" s="40"/>
      <c r="L40" s="40"/>
      <c r="M40" s="40"/>
      <c r="N40" s="40"/>
      <c r="O40" s="42"/>
    </row>
    <row r="41" spans="1:15" ht="29.1" customHeight="1" x14ac:dyDescent="0.25">
      <c r="A41" s="317" t="s">
        <v>10</v>
      </c>
      <c r="B41" s="318" t="s">
        <v>79</v>
      </c>
      <c r="C41" s="269"/>
      <c r="D41" s="307"/>
      <c r="E41" s="307"/>
      <c r="F41" s="307"/>
      <c r="G41" s="307"/>
      <c r="H41" s="307"/>
      <c r="I41" s="307"/>
      <c r="J41" s="307"/>
      <c r="K41" s="307"/>
      <c r="L41" s="307"/>
      <c r="M41" s="307"/>
      <c r="N41" s="307"/>
      <c r="O41" s="309"/>
    </row>
    <row r="42" spans="1:15" ht="15" customHeight="1" thickBot="1" x14ac:dyDescent="0.3">
      <c r="A42" s="46"/>
      <c r="B42" s="47" t="s">
        <v>1</v>
      </c>
      <c r="C42" s="48"/>
      <c r="D42" s="48"/>
      <c r="E42" s="48"/>
      <c r="F42" s="48"/>
      <c r="G42" s="48"/>
      <c r="H42" s="48"/>
      <c r="I42" s="48"/>
      <c r="J42" s="48"/>
      <c r="K42" s="48"/>
      <c r="L42" s="48"/>
      <c r="M42" s="48"/>
      <c r="N42" s="49"/>
      <c r="O42" s="50"/>
    </row>
    <row r="43" spans="1:15" x14ac:dyDescent="0.25">
      <c r="A43" s="51"/>
      <c r="B43" s="51"/>
      <c r="C43" s="51"/>
    </row>
    <row r="44" spans="1:15" ht="16.5" thickBot="1" x14ac:dyDescent="0.3">
      <c r="A44" s="51"/>
      <c r="B44" s="52" t="s">
        <v>71</v>
      </c>
    </row>
    <row r="45" spans="1:15" ht="17.25" thickTop="1" thickBot="1" x14ac:dyDescent="0.3">
      <c r="A45" s="51"/>
      <c r="B45" s="52" t="s">
        <v>70</v>
      </c>
    </row>
    <row r="46" spans="1:15" ht="16.5" thickTop="1" x14ac:dyDescent="0.25"/>
    <row r="47" spans="1:15" x14ac:dyDescent="0.25">
      <c r="B47" s="56" t="s">
        <v>106</v>
      </c>
    </row>
  </sheetData>
  <mergeCells count="18">
    <mergeCell ref="O21:O22"/>
    <mergeCell ref="J21:J22"/>
    <mergeCell ref="A6:A7"/>
    <mergeCell ref="B6:B7"/>
    <mergeCell ref="A19:B19"/>
    <mergeCell ref="A21:A22"/>
    <mergeCell ref="C21:C22"/>
    <mergeCell ref="D21:D22"/>
    <mergeCell ref="E21:E22"/>
    <mergeCell ref="F21:F22"/>
    <mergeCell ref="G21:G22"/>
    <mergeCell ref="H21:H22"/>
    <mergeCell ref="I21:I22"/>
    <mergeCell ref="B3:K3"/>
    <mergeCell ref="K21:K22"/>
    <mergeCell ref="L21:L22"/>
    <mergeCell ref="M21:M22"/>
    <mergeCell ref="N21:N22"/>
  </mergeCells>
  <phoneticPr fontId="12" type="noConversion"/>
  <pageMargins left="0.74803149606299213" right="0.74803149606299213" top="0.78740157480314965" bottom="0.98425196850393704" header="0.51181102362204722" footer="0.51181102362204722"/>
  <pageSetup paperSize="9" scale="56" orientation="landscape" r:id="rId1"/>
  <headerFooter>
    <oddFooter>&amp;L&amp;"-,Ležeče"&amp;10Št. zadeve: 43001-248/2026</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BD73-E398-4DF7-8F6A-D4A31E14615F}">
  <sheetPr>
    <pageSetUpPr fitToPage="1"/>
  </sheetPr>
  <dimension ref="A1:L22"/>
  <sheetViews>
    <sheetView zoomScale="130" zoomScaleNormal="130" workbookViewId="0">
      <selection activeCell="Z48" sqref="Z48"/>
    </sheetView>
  </sheetViews>
  <sheetFormatPr defaultRowHeight="15.75" x14ac:dyDescent="0.25"/>
  <cols>
    <col min="1" max="1" width="7.75" customWidth="1"/>
    <col min="2" max="2" width="11.5" customWidth="1"/>
    <col min="3" max="3" width="10.25" customWidth="1"/>
    <col min="4" max="4" width="30" customWidth="1"/>
    <col min="5" max="5" width="12.5" customWidth="1"/>
    <col min="6" max="6" width="12" customWidth="1"/>
    <col min="7" max="7" width="10.625" customWidth="1"/>
    <col min="8" max="8" width="12.5" customWidth="1"/>
    <col min="9" max="9" width="14" customWidth="1"/>
    <col min="10" max="10" width="17.75" customWidth="1"/>
    <col min="11" max="11" width="11.125" customWidth="1"/>
    <col min="12" max="12" width="13.875" customWidth="1"/>
  </cols>
  <sheetData>
    <row r="1" spans="1:12" s="21" customFormat="1" x14ac:dyDescent="0.25">
      <c r="A1" s="20" t="s">
        <v>173</v>
      </c>
      <c r="B1" s="20"/>
      <c r="C1" s="20"/>
    </row>
    <row r="2" spans="1:12" s="21" customFormat="1" ht="16.5" thickBot="1" x14ac:dyDescent="0.3">
      <c r="A2" s="83" t="s">
        <v>38</v>
      </c>
      <c r="B2" s="58" t="s">
        <v>213</v>
      </c>
      <c r="C2" s="58"/>
      <c r="D2" s="58"/>
      <c r="E2" s="58"/>
      <c r="F2" s="58"/>
      <c r="G2" s="58"/>
      <c r="H2" s="57"/>
      <c r="I2" s="57"/>
      <c r="J2" s="59"/>
      <c r="K2" s="57"/>
      <c r="L2" s="57"/>
    </row>
    <row r="3" spans="1:12" ht="16.5" customHeight="1" thickTop="1" x14ac:dyDescent="0.25">
      <c r="A3" s="61"/>
      <c r="B3" s="337" t="s">
        <v>237</v>
      </c>
      <c r="C3" s="337"/>
      <c r="D3" s="337"/>
      <c r="E3" s="337"/>
      <c r="F3" s="337"/>
      <c r="G3" s="337"/>
      <c r="H3" s="337"/>
      <c r="I3" s="337"/>
      <c r="J3" s="337"/>
      <c r="K3" s="337"/>
      <c r="L3" s="61"/>
    </row>
    <row r="4" spans="1:12" x14ac:dyDescent="0.25">
      <c r="A4" s="61"/>
      <c r="B4" s="370" t="s">
        <v>179</v>
      </c>
      <c r="C4" s="370"/>
      <c r="D4" s="370"/>
      <c r="E4" s="370"/>
      <c r="F4" s="370"/>
      <c r="G4" s="370"/>
      <c r="H4" s="370"/>
      <c r="I4" s="370"/>
      <c r="J4" s="370"/>
      <c r="K4" s="370"/>
      <c r="L4" s="61"/>
    </row>
    <row r="5" spans="1:12" x14ac:dyDescent="0.25">
      <c r="A5" s="61"/>
      <c r="B5" s="61"/>
      <c r="C5" s="61"/>
      <c r="D5" s="61"/>
      <c r="E5" s="61"/>
      <c r="F5" s="61"/>
      <c r="G5" s="61"/>
      <c r="H5" s="61"/>
      <c r="I5" s="61"/>
      <c r="J5" s="61"/>
      <c r="K5" s="61"/>
      <c r="L5" s="61"/>
    </row>
    <row r="6" spans="1:12" s="145" customFormat="1" ht="53.25" customHeight="1" x14ac:dyDescent="0.2">
      <c r="A6" s="144"/>
      <c r="B6" s="183" t="s">
        <v>121</v>
      </c>
      <c r="C6" s="184" t="s">
        <v>34</v>
      </c>
      <c r="D6" s="184" t="s">
        <v>122</v>
      </c>
      <c r="E6" s="189" t="s">
        <v>198</v>
      </c>
      <c r="F6" s="203" t="s">
        <v>123</v>
      </c>
      <c r="G6" s="203" t="s">
        <v>124</v>
      </c>
      <c r="H6" s="184" t="s">
        <v>125</v>
      </c>
      <c r="I6" s="194" t="s">
        <v>193</v>
      </c>
      <c r="J6" s="195" t="s">
        <v>192</v>
      </c>
      <c r="K6" s="184" t="s">
        <v>166</v>
      </c>
      <c r="L6" s="184" t="s">
        <v>199</v>
      </c>
    </row>
    <row r="7" spans="1:12" s="160" customFormat="1" ht="19.5" x14ac:dyDescent="0.2">
      <c r="A7" s="196"/>
      <c r="B7" s="206" t="s">
        <v>158</v>
      </c>
      <c r="C7" s="207" t="s">
        <v>159</v>
      </c>
      <c r="D7" s="208" t="s">
        <v>160</v>
      </c>
      <c r="E7" s="209" t="s">
        <v>161</v>
      </c>
      <c r="F7" s="210" t="s">
        <v>162</v>
      </c>
      <c r="G7" s="210" t="s">
        <v>163</v>
      </c>
      <c r="H7" s="211" t="s">
        <v>164</v>
      </c>
      <c r="I7" s="212" t="s">
        <v>189</v>
      </c>
      <c r="J7" s="210" t="s">
        <v>191</v>
      </c>
      <c r="K7" s="211" t="s">
        <v>190</v>
      </c>
      <c r="L7" s="211" t="s">
        <v>167</v>
      </c>
    </row>
    <row r="8" spans="1:12" ht="15.75" customHeight="1" x14ac:dyDescent="0.25">
      <c r="A8" s="61"/>
      <c r="B8" s="78" t="s">
        <v>184</v>
      </c>
      <c r="C8" s="78" t="s">
        <v>129</v>
      </c>
      <c r="D8" s="186"/>
      <c r="E8" s="79">
        <v>100</v>
      </c>
      <c r="F8" s="190">
        <v>1234</v>
      </c>
      <c r="G8" s="191">
        <v>10</v>
      </c>
      <c r="H8" s="80">
        <v>0</v>
      </c>
      <c r="I8" s="64">
        <v>10</v>
      </c>
      <c r="J8" s="80">
        <v>0</v>
      </c>
      <c r="K8" s="81">
        <f>I8/E8</f>
        <v>0.1</v>
      </c>
      <c r="L8" s="64">
        <f>E8-I8</f>
        <v>90</v>
      </c>
    </row>
    <row r="9" spans="1:12" ht="15.75" customHeight="1" x14ac:dyDescent="0.25">
      <c r="A9" s="61"/>
      <c r="B9" s="78" t="s">
        <v>185</v>
      </c>
      <c r="C9" s="78" t="s">
        <v>129</v>
      </c>
      <c r="D9" s="186"/>
      <c r="E9" s="79">
        <v>40</v>
      </c>
      <c r="F9" s="190"/>
      <c r="G9" s="191">
        <v>25</v>
      </c>
      <c r="H9" s="80">
        <v>0</v>
      </c>
      <c r="I9" s="64">
        <v>5</v>
      </c>
      <c r="J9" s="80">
        <v>0</v>
      </c>
      <c r="K9" s="81">
        <f>G9/E9</f>
        <v>0.625</v>
      </c>
      <c r="L9" s="64">
        <f>E9-I9</f>
        <v>35</v>
      </c>
    </row>
    <row r="10" spans="1:12" ht="15.75" customHeight="1" x14ac:dyDescent="0.25">
      <c r="A10" s="61"/>
      <c r="B10" s="179"/>
      <c r="C10" s="179"/>
      <c r="D10" s="187"/>
      <c r="E10" s="180"/>
      <c r="F10" s="192">
        <v>4567</v>
      </c>
      <c r="G10" s="193">
        <v>10</v>
      </c>
      <c r="H10" s="182">
        <v>0</v>
      </c>
      <c r="I10" s="181">
        <v>10</v>
      </c>
      <c r="J10" s="182">
        <v>0</v>
      </c>
      <c r="K10" s="213">
        <f>G10/E9</f>
        <v>0.25</v>
      </c>
      <c r="L10" s="181"/>
    </row>
    <row r="11" spans="1:12" ht="15.75" customHeight="1" x14ac:dyDescent="0.25">
      <c r="A11" s="61"/>
      <c r="B11" s="179"/>
      <c r="C11" s="179"/>
      <c r="D11" s="187"/>
      <c r="E11" s="180"/>
      <c r="F11" s="192">
        <v>5678</v>
      </c>
      <c r="G11" s="193">
        <v>15</v>
      </c>
      <c r="H11" s="182">
        <v>0</v>
      </c>
      <c r="I11" s="181">
        <v>15</v>
      </c>
      <c r="J11" s="182">
        <v>0</v>
      </c>
      <c r="K11" s="213">
        <f>G11/E9</f>
        <v>0.375</v>
      </c>
      <c r="L11" s="181"/>
    </row>
    <row r="12" spans="1:12" x14ac:dyDescent="0.25">
      <c r="A12" s="61"/>
      <c r="B12" s="78" t="s">
        <v>186</v>
      </c>
      <c r="C12" s="78" t="s">
        <v>127</v>
      </c>
      <c r="D12" s="186"/>
      <c r="E12" s="79">
        <v>60</v>
      </c>
      <c r="F12" s="190"/>
      <c r="G12" s="191">
        <v>20</v>
      </c>
      <c r="H12" s="80">
        <v>0</v>
      </c>
      <c r="I12" s="64">
        <v>30</v>
      </c>
      <c r="J12" s="80">
        <v>0</v>
      </c>
      <c r="K12" s="81">
        <f>I12/E12</f>
        <v>0.5</v>
      </c>
      <c r="L12" s="64">
        <f>E12-I12</f>
        <v>30</v>
      </c>
    </row>
    <row r="13" spans="1:12" x14ac:dyDescent="0.25">
      <c r="A13" s="61"/>
      <c r="B13" s="179"/>
      <c r="C13" s="179"/>
      <c r="D13" s="187"/>
      <c r="E13" s="180"/>
      <c r="F13" s="192">
        <v>6789</v>
      </c>
      <c r="G13" s="193"/>
      <c r="H13" s="182"/>
      <c r="I13" s="181">
        <v>10</v>
      </c>
      <c r="J13" s="182">
        <v>0</v>
      </c>
      <c r="K13" s="213">
        <f>I13/E12</f>
        <v>0.16666666666666666</v>
      </c>
      <c r="L13" s="181"/>
    </row>
    <row r="14" spans="1:12" x14ac:dyDescent="0.25">
      <c r="A14" s="61"/>
      <c r="B14" s="179"/>
      <c r="C14" s="179"/>
      <c r="D14" s="187"/>
      <c r="E14" s="180"/>
      <c r="F14" s="192">
        <v>7890</v>
      </c>
      <c r="G14" s="193">
        <v>20</v>
      </c>
      <c r="H14" s="182">
        <v>0</v>
      </c>
      <c r="I14" s="181">
        <v>20</v>
      </c>
      <c r="J14" s="182">
        <v>0</v>
      </c>
      <c r="K14" s="213">
        <f>I14/E12</f>
        <v>0.33333333333333331</v>
      </c>
      <c r="L14" s="181"/>
    </row>
    <row r="15" spans="1:12" ht="15.75" customHeight="1" x14ac:dyDescent="0.25">
      <c r="A15" s="61"/>
      <c r="B15" s="78" t="s">
        <v>187</v>
      </c>
      <c r="C15" s="62"/>
      <c r="D15" s="188"/>
      <c r="E15" s="190">
        <v>250</v>
      </c>
      <c r="F15" s="190">
        <v>2450</v>
      </c>
      <c r="G15" s="191">
        <v>40</v>
      </c>
      <c r="H15" s="80">
        <v>0</v>
      </c>
      <c r="I15" s="64"/>
      <c r="J15" s="80">
        <v>0</v>
      </c>
      <c r="K15" s="81"/>
      <c r="L15" s="64">
        <f>E15-I15</f>
        <v>250</v>
      </c>
    </row>
    <row r="16" spans="1:12" ht="15.75" customHeight="1" x14ac:dyDescent="0.25">
      <c r="A16" s="61"/>
      <c r="B16" s="198" t="s">
        <v>188</v>
      </c>
      <c r="C16" s="199"/>
      <c r="D16" s="200"/>
      <c r="E16" s="190">
        <v>180</v>
      </c>
      <c r="F16" s="190">
        <v>3456</v>
      </c>
      <c r="G16" s="191">
        <v>25</v>
      </c>
      <c r="H16" s="80">
        <v>0</v>
      </c>
      <c r="I16" s="64"/>
      <c r="J16" s="80">
        <v>0</v>
      </c>
      <c r="K16" s="81"/>
      <c r="L16" s="64">
        <f>E16-I16</f>
        <v>180</v>
      </c>
    </row>
    <row r="17" spans="1:12" ht="15.75" customHeight="1" x14ac:dyDescent="0.25">
      <c r="A17" s="61"/>
      <c r="B17" s="369" t="s">
        <v>130</v>
      </c>
      <c r="C17" s="369"/>
      <c r="D17" s="369"/>
      <c r="E17" s="185">
        <f>SUM(E8:E16)</f>
        <v>630</v>
      </c>
      <c r="F17" s="214"/>
      <c r="G17" s="215">
        <f>SUM(G8:G16)</f>
        <v>165</v>
      </c>
      <c r="H17" s="216">
        <f>SUM(H8:H16)</f>
        <v>0</v>
      </c>
      <c r="I17" s="215">
        <f>SUM(I8:I16)</f>
        <v>100</v>
      </c>
      <c r="J17" s="216">
        <f>SUM(J8:J16)</f>
        <v>0</v>
      </c>
      <c r="K17" s="217"/>
      <c r="L17" s="215">
        <f>SUM(L8:L16)</f>
        <v>585</v>
      </c>
    </row>
    <row r="18" spans="1:12" x14ac:dyDescent="0.25">
      <c r="A18" s="61"/>
      <c r="F18" s="218"/>
      <c r="G18" s="218"/>
      <c r="H18" s="218"/>
      <c r="I18" s="218"/>
      <c r="J18" s="218"/>
      <c r="K18" s="218"/>
      <c r="L18" s="218"/>
    </row>
    <row r="19" spans="1:12" ht="16.5" thickBot="1" x14ac:dyDescent="0.3">
      <c r="A19" s="61"/>
      <c r="D19" s="52" t="s">
        <v>71</v>
      </c>
    </row>
    <row r="20" spans="1:12" ht="17.25" thickTop="1" thickBot="1" x14ac:dyDescent="0.3">
      <c r="A20" s="61"/>
      <c r="D20" s="52" t="s">
        <v>70</v>
      </c>
    </row>
    <row r="21" spans="1:12" ht="16.5" thickTop="1" x14ac:dyDescent="0.25">
      <c r="A21" s="61"/>
      <c r="D21" s="21"/>
    </row>
    <row r="22" spans="1:12" x14ac:dyDescent="0.25">
      <c r="A22" s="61"/>
      <c r="D22" s="56" t="s">
        <v>106</v>
      </c>
    </row>
  </sheetData>
  <mergeCells count="3">
    <mergeCell ref="B17:D17"/>
    <mergeCell ref="B3:K3"/>
    <mergeCell ref="B4:K4"/>
  </mergeCells>
  <phoneticPr fontId="12" type="noConversion"/>
  <pageMargins left="0.74803149606299213" right="0.74803149606299213" top="0.78740157480314965" bottom="0.98425196850393704" header="0.51181102362204722" footer="0.51181102362204722"/>
  <pageSetup paperSize="9" scale="73" orientation="landscape" r:id="rId1"/>
  <headerFooter>
    <oddFooter>&amp;L&amp;"-,Ležeče"&amp;10Št. zadeve: 43001-248/2026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77A91-D249-47FD-BC92-C6B26F80FC9F}">
  <sheetPr>
    <pageSetUpPr fitToPage="1"/>
  </sheetPr>
  <dimension ref="A1:L35"/>
  <sheetViews>
    <sheetView tabSelected="1" zoomScaleNormal="100" workbookViewId="0">
      <selection activeCell="H32" sqref="H32"/>
    </sheetView>
  </sheetViews>
  <sheetFormatPr defaultRowHeight="15.75" x14ac:dyDescent="0.25"/>
  <cols>
    <col min="2" max="2" width="46.25" bestFit="1" customWidth="1"/>
    <col min="3" max="3" width="11.125" customWidth="1"/>
    <col min="4" max="4" width="10.875" customWidth="1"/>
    <col min="5" max="5" width="11.5" customWidth="1"/>
    <col min="6" max="6" width="12.375" customWidth="1"/>
    <col min="7" max="7" width="11.5" customWidth="1"/>
    <col min="8" max="8" width="14.625" customWidth="1"/>
    <col min="9" max="9" width="11.75" customWidth="1"/>
    <col min="10" max="10" width="13" customWidth="1"/>
    <col min="11" max="11" width="11.125" customWidth="1"/>
    <col min="12" max="12" width="10" customWidth="1"/>
  </cols>
  <sheetData>
    <row r="1" spans="1:12" s="21" customFormat="1" x14ac:dyDescent="0.25">
      <c r="A1" s="20" t="s">
        <v>174</v>
      </c>
      <c r="B1" s="20"/>
      <c r="C1" s="20"/>
    </row>
    <row r="2" spans="1:12" s="21" customFormat="1" ht="16.5" thickBot="1" x14ac:dyDescent="0.3">
      <c r="A2" s="82" t="s">
        <v>38</v>
      </c>
      <c r="B2" s="58" t="s">
        <v>214</v>
      </c>
      <c r="C2" s="58"/>
      <c r="D2" s="58"/>
      <c r="E2" s="58"/>
      <c r="F2" s="58"/>
      <c r="G2" s="58"/>
      <c r="H2" s="57"/>
      <c r="I2" s="57"/>
      <c r="J2" s="59"/>
      <c r="K2" s="59"/>
    </row>
    <row r="3" spans="1:12" ht="15" customHeight="1" thickTop="1" x14ac:dyDescent="0.25">
      <c r="A3" s="61"/>
      <c r="B3" s="337" t="s">
        <v>237</v>
      </c>
      <c r="C3" s="337"/>
      <c r="D3" s="337"/>
      <c r="E3" s="337"/>
      <c r="F3" s="337"/>
      <c r="G3" s="337"/>
      <c r="H3" s="337"/>
      <c r="I3" s="337"/>
      <c r="J3" s="337"/>
      <c r="K3" s="337"/>
    </row>
    <row r="4" spans="1:12" ht="15" customHeight="1" x14ac:dyDescent="0.25">
      <c r="A4" s="61"/>
      <c r="B4" s="171" t="s">
        <v>179</v>
      </c>
      <c r="C4" s="171"/>
      <c r="D4" s="171"/>
      <c r="E4" s="171"/>
      <c r="F4" s="171"/>
      <c r="G4" s="171"/>
      <c r="H4" s="171"/>
      <c r="I4" s="171"/>
      <c r="J4" s="171"/>
      <c r="K4" s="171"/>
    </row>
    <row r="5" spans="1:12" x14ac:dyDescent="0.25">
      <c r="A5" s="61"/>
      <c r="B5" s="61"/>
      <c r="C5" s="227" t="s">
        <v>217</v>
      </c>
      <c r="D5" s="226">
        <v>20</v>
      </c>
      <c r="E5" s="61"/>
      <c r="F5" s="61"/>
      <c r="G5" s="61"/>
      <c r="H5" s="61"/>
      <c r="I5" s="61"/>
      <c r="J5" s="61"/>
      <c r="K5" s="61"/>
    </row>
    <row r="6" spans="1:12" ht="38.25" x14ac:dyDescent="0.25">
      <c r="A6" s="201" t="s">
        <v>131</v>
      </c>
      <c r="B6" s="201" t="s">
        <v>132</v>
      </c>
      <c r="C6" s="189" t="s">
        <v>215</v>
      </c>
      <c r="D6" s="225" t="s">
        <v>216</v>
      </c>
      <c r="E6" s="189" t="s">
        <v>218</v>
      </c>
      <c r="F6" s="189" t="s">
        <v>121</v>
      </c>
      <c r="G6" s="189" t="s">
        <v>123</v>
      </c>
      <c r="H6" s="202" t="s">
        <v>196</v>
      </c>
      <c r="I6" s="189" t="s">
        <v>177</v>
      </c>
      <c r="J6" s="203" t="s">
        <v>194</v>
      </c>
      <c r="K6" s="203" t="s">
        <v>176</v>
      </c>
      <c r="L6" s="189" t="s">
        <v>197</v>
      </c>
    </row>
    <row r="7" spans="1:12" s="160" customFormat="1" ht="19.5" x14ac:dyDescent="0.2">
      <c r="A7" s="197" t="s">
        <v>158</v>
      </c>
      <c r="B7" s="209" t="s">
        <v>159</v>
      </c>
      <c r="C7" s="209" t="s">
        <v>160</v>
      </c>
      <c r="D7" s="210" t="s">
        <v>219</v>
      </c>
      <c r="E7" s="209" t="s">
        <v>161</v>
      </c>
      <c r="F7" s="209" t="s">
        <v>162</v>
      </c>
      <c r="G7" s="209" t="s">
        <v>163</v>
      </c>
      <c r="H7" s="209" t="s">
        <v>164</v>
      </c>
      <c r="I7" s="209" t="s">
        <v>165</v>
      </c>
      <c r="J7" s="209" t="s">
        <v>191</v>
      </c>
      <c r="K7" s="209" t="s">
        <v>195</v>
      </c>
      <c r="L7" s="209" t="s">
        <v>178</v>
      </c>
    </row>
    <row r="8" spans="1:12" x14ac:dyDescent="0.25">
      <c r="A8" s="65" t="s">
        <v>4</v>
      </c>
      <c r="B8" s="65" t="s">
        <v>5</v>
      </c>
      <c r="C8" s="156"/>
      <c r="D8" s="156"/>
      <c r="E8" s="146"/>
      <c r="F8" s="147"/>
      <c r="G8" s="66"/>
      <c r="H8" s="148"/>
      <c r="I8" s="67"/>
      <c r="J8" s="68"/>
      <c r="K8" s="67"/>
      <c r="L8" s="68"/>
    </row>
    <row r="9" spans="1:12" x14ac:dyDescent="0.25">
      <c r="A9" s="69" t="s">
        <v>96</v>
      </c>
      <c r="B9" s="150" t="s">
        <v>133</v>
      </c>
      <c r="C9" s="162">
        <v>10</v>
      </c>
      <c r="D9" s="162">
        <v>20</v>
      </c>
      <c r="E9" s="149">
        <f>D9*$D$5</f>
        <v>400</v>
      </c>
      <c r="F9" s="163"/>
      <c r="G9" s="164"/>
      <c r="H9" s="157">
        <v>3</v>
      </c>
      <c r="I9" s="149">
        <f>H9*E9</f>
        <v>1200</v>
      </c>
      <c r="J9" s="63">
        <f>H9</f>
        <v>3</v>
      </c>
      <c r="K9" s="149">
        <f>I9</f>
        <v>1200</v>
      </c>
      <c r="L9" s="63">
        <f>C9-J9</f>
        <v>7</v>
      </c>
    </row>
    <row r="10" spans="1:12" x14ac:dyDescent="0.25">
      <c r="A10" s="69"/>
      <c r="B10" s="161"/>
      <c r="C10" s="159"/>
      <c r="D10" s="159"/>
      <c r="E10" s="159"/>
      <c r="F10" s="158"/>
      <c r="G10" s="204" t="s">
        <v>126</v>
      </c>
      <c r="H10" s="205" t="s">
        <v>134</v>
      </c>
      <c r="I10" s="157">
        <v>1</v>
      </c>
      <c r="J10" s="149">
        <f>C10*F10</f>
        <v>0</v>
      </c>
      <c r="K10" s="63"/>
      <c r="L10" s="149"/>
    </row>
    <row r="11" spans="1:12" x14ac:dyDescent="0.25">
      <c r="A11" s="69"/>
      <c r="B11" s="161"/>
      <c r="C11" s="159"/>
      <c r="D11" s="159"/>
      <c r="E11" s="159"/>
      <c r="F11" s="158"/>
      <c r="G11" s="204" t="s">
        <v>128</v>
      </c>
      <c r="H11" s="205" t="s">
        <v>135</v>
      </c>
      <c r="I11" s="157">
        <v>2</v>
      </c>
      <c r="J11" s="149">
        <f>C11*F11</f>
        <v>0</v>
      </c>
      <c r="K11" s="63"/>
      <c r="L11" s="149"/>
    </row>
    <row r="12" spans="1:12" ht="22.5" x14ac:dyDescent="0.25">
      <c r="A12" s="69" t="s">
        <v>98</v>
      </c>
      <c r="B12" s="150" t="s">
        <v>99</v>
      </c>
      <c r="C12" s="162">
        <v>20</v>
      </c>
      <c r="D12" s="162">
        <v>2</v>
      </c>
      <c r="E12" s="149">
        <f>D12*$D$5</f>
        <v>40</v>
      </c>
      <c r="F12" s="163"/>
      <c r="G12" s="164"/>
      <c r="H12" s="157">
        <v>4</v>
      </c>
      <c r="I12" s="149">
        <f>H12*E12</f>
        <v>160</v>
      </c>
      <c r="J12" s="63">
        <f>H12</f>
        <v>4</v>
      </c>
      <c r="K12" s="149">
        <f>I12</f>
        <v>160</v>
      </c>
      <c r="L12" s="63">
        <f>C12-J12</f>
        <v>16</v>
      </c>
    </row>
    <row r="13" spans="1:12" x14ac:dyDescent="0.25">
      <c r="A13" s="69" t="s">
        <v>100</v>
      </c>
      <c r="B13" s="150" t="s">
        <v>136</v>
      </c>
      <c r="C13" s="162">
        <v>1</v>
      </c>
      <c r="D13" s="162">
        <v>8</v>
      </c>
      <c r="E13" s="149">
        <f>D13*$D$5</f>
        <v>160</v>
      </c>
      <c r="F13" s="165"/>
      <c r="G13" s="166"/>
      <c r="H13" s="157"/>
      <c r="I13" s="149"/>
      <c r="J13" s="63"/>
      <c r="K13" s="149">
        <v>0</v>
      </c>
      <c r="L13" s="63">
        <v>1</v>
      </c>
    </row>
    <row r="14" spans="1:12" x14ac:dyDescent="0.25">
      <c r="A14" s="69" t="s">
        <v>109</v>
      </c>
      <c r="B14" s="150" t="s">
        <v>110</v>
      </c>
      <c r="C14" s="162">
        <v>0</v>
      </c>
      <c r="D14" s="162">
        <v>16</v>
      </c>
      <c r="E14" s="149">
        <f>D14*$D$5</f>
        <v>320</v>
      </c>
      <c r="F14" s="165"/>
      <c r="G14" s="166"/>
      <c r="H14" s="157"/>
      <c r="I14" s="149"/>
      <c r="J14" s="63"/>
      <c r="K14" s="149"/>
      <c r="L14" s="63">
        <v>0</v>
      </c>
    </row>
    <row r="15" spans="1:12" x14ac:dyDescent="0.25">
      <c r="A15" s="69" t="s">
        <v>112</v>
      </c>
      <c r="B15" s="150" t="s">
        <v>137</v>
      </c>
      <c r="C15" s="162">
        <v>0</v>
      </c>
      <c r="D15" s="162">
        <v>16</v>
      </c>
      <c r="E15" s="149">
        <f>D15*$D$5</f>
        <v>320</v>
      </c>
      <c r="F15" s="163"/>
      <c r="G15" s="164"/>
      <c r="H15" s="157"/>
      <c r="I15" s="149"/>
      <c r="J15" s="63"/>
      <c r="K15" s="149"/>
      <c r="L15" s="63">
        <v>0</v>
      </c>
    </row>
    <row r="16" spans="1:12" x14ac:dyDescent="0.25">
      <c r="A16" s="65" t="s">
        <v>6</v>
      </c>
      <c r="B16" s="151" t="s">
        <v>7</v>
      </c>
      <c r="C16" s="167"/>
      <c r="D16" s="167"/>
      <c r="E16" s="158"/>
      <c r="F16" s="168"/>
      <c r="G16" s="169"/>
      <c r="H16" s="159"/>
      <c r="I16" s="158"/>
      <c r="J16" s="170"/>
      <c r="K16" s="158"/>
      <c r="L16" s="170"/>
    </row>
    <row r="17" spans="1:12" x14ac:dyDescent="0.25">
      <c r="A17" s="70" t="s">
        <v>138</v>
      </c>
      <c r="B17" s="152" t="s">
        <v>139</v>
      </c>
      <c r="C17" s="162">
        <v>4</v>
      </c>
      <c r="D17" s="162">
        <v>40</v>
      </c>
      <c r="E17" s="149">
        <f>D17*$D$5</f>
        <v>800</v>
      </c>
      <c r="F17" s="163"/>
      <c r="G17" s="164"/>
      <c r="H17" s="157"/>
      <c r="I17" s="149"/>
      <c r="J17" s="63"/>
      <c r="K17" s="149"/>
      <c r="L17" s="63">
        <v>4</v>
      </c>
    </row>
    <row r="18" spans="1:12" x14ac:dyDescent="0.25">
      <c r="A18" s="70" t="s">
        <v>140</v>
      </c>
      <c r="B18" s="152" t="s">
        <v>141</v>
      </c>
      <c r="C18" s="162">
        <v>4</v>
      </c>
      <c r="D18" s="162">
        <v>40</v>
      </c>
      <c r="E18" s="149">
        <f>D18*$D$5</f>
        <v>800</v>
      </c>
      <c r="F18" s="163"/>
      <c r="G18" s="164"/>
      <c r="H18" s="157"/>
      <c r="I18" s="149"/>
      <c r="J18" s="63"/>
      <c r="K18" s="149"/>
      <c r="L18" s="63">
        <v>4</v>
      </c>
    </row>
    <row r="19" spans="1:12" ht="25.5" x14ac:dyDescent="0.25">
      <c r="A19" s="70" t="s">
        <v>142</v>
      </c>
      <c r="B19" s="152" t="s">
        <v>143</v>
      </c>
      <c r="C19" s="162">
        <v>4</v>
      </c>
      <c r="D19" s="162">
        <v>24</v>
      </c>
      <c r="E19" s="149">
        <f>D19*$D$5</f>
        <v>480</v>
      </c>
      <c r="F19" s="163"/>
      <c r="G19" s="164"/>
      <c r="H19" s="157"/>
      <c r="I19" s="149"/>
      <c r="J19" s="63"/>
      <c r="K19" s="149"/>
      <c r="L19" s="63">
        <v>4</v>
      </c>
    </row>
    <row r="20" spans="1:12" x14ac:dyDescent="0.25">
      <c r="A20" s="65" t="s">
        <v>8</v>
      </c>
      <c r="B20" s="151" t="s">
        <v>7</v>
      </c>
      <c r="C20" s="167"/>
      <c r="D20" s="167"/>
      <c r="E20" s="158"/>
      <c r="F20" s="168"/>
      <c r="G20" s="169"/>
      <c r="H20" s="159"/>
      <c r="I20" s="158"/>
      <c r="J20" s="170"/>
      <c r="K20" s="158"/>
      <c r="L20" s="170"/>
    </row>
    <row r="21" spans="1:12" x14ac:dyDescent="0.25">
      <c r="A21" s="70" t="s">
        <v>144</v>
      </c>
      <c r="B21" s="152" t="s">
        <v>145</v>
      </c>
      <c r="C21" s="162">
        <v>8</v>
      </c>
      <c r="D21" s="162">
        <v>24</v>
      </c>
      <c r="E21" s="149">
        <f>D21*$D$5</f>
        <v>480</v>
      </c>
      <c r="F21" s="163"/>
      <c r="G21" s="164"/>
      <c r="H21" s="157"/>
      <c r="I21" s="149"/>
      <c r="J21" s="63"/>
      <c r="K21" s="149"/>
      <c r="L21" s="63">
        <v>8</v>
      </c>
    </row>
    <row r="22" spans="1:12" ht="22.5" x14ac:dyDescent="0.25">
      <c r="A22" s="70" t="s">
        <v>146</v>
      </c>
      <c r="B22" s="150" t="s">
        <v>147</v>
      </c>
      <c r="C22" s="162">
        <v>8</v>
      </c>
      <c r="D22" s="162">
        <v>24</v>
      </c>
      <c r="E22" s="149">
        <f>D22*$D$5</f>
        <v>480</v>
      </c>
      <c r="F22" s="163"/>
      <c r="G22" s="164"/>
      <c r="H22" s="157"/>
      <c r="I22" s="149"/>
      <c r="J22" s="63"/>
      <c r="K22" s="149"/>
      <c r="L22" s="63">
        <v>8</v>
      </c>
    </row>
    <row r="23" spans="1:12" x14ac:dyDescent="0.25">
      <c r="A23" s="65" t="s">
        <v>9</v>
      </c>
      <c r="B23" s="151" t="s">
        <v>7</v>
      </c>
      <c r="C23" s="167"/>
      <c r="D23" s="167"/>
      <c r="E23" s="158"/>
      <c r="F23" s="168"/>
      <c r="G23" s="169"/>
      <c r="H23" s="159"/>
      <c r="I23" s="158"/>
      <c r="J23" s="170"/>
      <c r="K23" s="158"/>
      <c r="L23" s="170"/>
    </row>
    <row r="24" spans="1:12" ht="25.5" x14ac:dyDescent="0.25">
      <c r="A24" s="71" t="s">
        <v>148</v>
      </c>
      <c r="B24" s="153" t="s">
        <v>149</v>
      </c>
      <c r="C24" s="162">
        <v>15</v>
      </c>
      <c r="D24" s="162">
        <v>16</v>
      </c>
      <c r="E24" s="149">
        <f>D24*$D$5</f>
        <v>320</v>
      </c>
      <c r="F24" s="163"/>
      <c r="G24" s="164"/>
      <c r="H24" s="157"/>
      <c r="I24" s="149"/>
      <c r="J24" s="63"/>
      <c r="K24" s="149"/>
      <c r="L24" s="63">
        <v>15</v>
      </c>
    </row>
    <row r="25" spans="1:12" ht="25.5" x14ac:dyDescent="0.25">
      <c r="A25" s="71" t="s">
        <v>150</v>
      </c>
      <c r="B25" s="153" t="s">
        <v>151</v>
      </c>
      <c r="C25" s="162">
        <v>15</v>
      </c>
      <c r="D25" s="162">
        <v>16</v>
      </c>
      <c r="E25" s="149">
        <f>D25*$D$5</f>
        <v>320</v>
      </c>
      <c r="F25" s="163"/>
      <c r="G25" s="164"/>
      <c r="H25" s="157"/>
      <c r="I25" s="149"/>
      <c r="J25" s="63"/>
      <c r="K25" s="149"/>
      <c r="L25" s="63">
        <v>15</v>
      </c>
    </row>
    <row r="26" spans="1:12" ht="25.5" x14ac:dyDescent="0.25">
      <c r="A26" s="71" t="s">
        <v>152</v>
      </c>
      <c r="B26" s="153" t="s">
        <v>153</v>
      </c>
      <c r="C26" s="162">
        <v>15</v>
      </c>
      <c r="D26" s="162">
        <v>16</v>
      </c>
      <c r="E26" s="149">
        <f>D26*$D$5</f>
        <v>320</v>
      </c>
      <c r="F26" s="163"/>
      <c r="G26" s="164"/>
      <c r="H26" s="157"/>
      <c r="I26" s="149"/>
      <c r="J26" s="63"/>
      <c r="K26" s="149"/>
      <c r="L26" s="63">
        <v>15</v>
      </c>
    </row>
    <row r="27" spans="1:12" x14ac:dyDescent="0.25">
      <c r="A27" s="71" t="s">
        <v>154</v>
      </c>
      <c r="B27" s="153" t="s">
        <v>155</v>
      </c>
      <c r="C27" s="162">
        <v>15</v>
      </c>
      <c r="D27" s="162">
        <v>16</v>
      </c>
      <c r="E27" s="149">
        <f>D27*$D$5</f>
        <v>320</v>
      </c>
      <c r="F27" s="163"/>
      <c r="G27" s="164"/>
      <c r="H27" s="157"/>
      <c r="I27" s="149"/>
      <c r="J27" s="63"/>
      <c r="K27" s="149"/>
      <c r="L27" s="63">
        <v>15</v>
      </c>
    </row>
    <row r="28" spans="1:12" ht="25.5" x14ac:dyDescent="0.25">
      <c r="A28" s="65" t="s">
        <v>10</v>
      </c>
      <c r="B28" s="154" t="s">
        <v>103</v>
      </c>
      <c r="C28" s="167"/>
      <c r="D28" s="167"/>
      <c r="E28" s="158"/>
      <c r="F28" s="168"/>
      <c r="G28" s="169"/>
      <c r="H28" s="159"/>
      <c r="I28" s="158"/>
      <c r="J28" s="170"/>
      <c r="K28" s="158"/>
      <c r="L28" s="170"/>
    </row>
    <row r="29" spans="1:12" x14ac:dyDescent="0.25">
      <c r="A29" s="71" t="s">
        <v>156</v>
      </c>
      <c r="B29" s="153" t="s">
        <v>157</v>
      </c>
      <c r="C29" s="162">
        <v>10</v>
      </c>
      <c r="D29" s="162">
        <v>16</v>
      </c>
      <c r="E29" s="149">
        <f>D29*$D$5</f>
        <v>320</v>
      </c>
      <c r="F29" s="163"/>
      <c r="G29" s="164"/>
      <c r="H29" s="157"/>
      <c r="I29" s="149"/>
      <c r="J29" s="63"/>
      <c r="K29" s="149"/>
      <c r="L29" s="63">
        <v>10</v>
      </c>
    </row>
    <row r="30" spans="1:12" x14ac:dyDescent="0.25">
      <c r="A30" s="72" t="s">
        <v>130</v>
      </c>
      <c r="B30" s="155"/>
      <c r="C30" s="73">
        <f>SUM(C9:C29)</f>
        <v>129</v>
      </c>
      <c r="D30" s="319">
        <f>SUM(D9:D29)</f>
        <v>294</v>
      </c>
      <c r="E30" s="77">
        <f>SUM(E9:E29)</f>
        <v>5880</v>
      </c>
      <c r="F30" s="74"/>
      <c r="G30" s="75"/>
      <c r="H30" s="76">
        <f>SUM(H9:H29)</f>
        <v>7</v>
      </c>
      <c r="I30" s="77">
        <f>SUM(I9:I29)</f>
        <v>1363</v>
      </c>
      <c r="J30" s="76">
        <v>3</v>
      </c>
      <c r="K30" s="77">
        <f>SUM(K9:K29)</f>
        <v>1360</v>
      </c>
      <c r="L30" s="76">
        <f>SUM(L9:L29)</f>
        <v>122</v>
      </c>
    </row>
    <row r="31" spans="1:12" s="375" customFormat="1" x14ac:dyDescent="0.25">
      <c r="A31" s="371"/>
      <c r="B31" s="371"/>
      <c r="C31" s="372"/>
      <c r="D31" s="373"/>
      <c r="E31" s="374"/>
      <c r="F31" s="371"/>
      <c r="G31" s="371"/>
      <c r="H31" s="372"/>
      <c r="I31" s="374"/>
      <c r="J31" s="372"/>
      <c r="K31" s="374"/>
      <c r="L31" s="372"/>
    </row>
    <row r="32" spans="1:12" ht="16.5" thickBot="1" x14ac:dyDescent="0.3">
      <c r="B32" s="52" t="s">
        <v>71</v>
      </c>
    </row>
    <row r="33" spans="2:2" ht="17.25" thickTop="1" thickBot="1" x14ac:dyDescent="0.3">
      <c r="B33" s="52" t="s">
        <v>70</v>
      </c>
    </row>
    <row r="34" spans="2:2" ht="16.5" thickTop="1" x14ac:dyDescent="0.25">
      <c r="B34" s="21"/>
    </row>
    <row r="35" spans="2:2" x14ac:dyDescent="0.25">
      <c r="B35" s="56" t="s">
        <v>106</v>
      </c>
    </row>
  </sheetData>
  <mergeCells count="1">
    <mergeCell ref="B3:K3"/>
  </mergeCells>
  <phoneticPr fontId="12" type="noConversion"/>
  <pageMargins left="0.74803149606299213" right="0.74803149606299213" top="0.78740157480314965" bottom="0.98425196850393704" header="0.51181102362204722" footer="0.51181102362204722"/>
  <pageSetup paperSize="9" scale="69" orientation="landscape" r:id="rId1"/>
  <headerFooter>
    <oddFooter>&amp;L&amp;"-,Ležeče"&amp;10Št. zadeve: 43001-248/2026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PROJEKT -MESEC</vt:lpstr>
      <vt:lpstr>STROKOVNJAK- PROJEKT-MESEC</vt:lpstr>
      <vt:lpstr>ZBIRNIK STROKOVNJAK- MESEC </vt:lpstr>
      <vt:lpstr>ZBIRNIK PROJEKT LETO </vt:lpstr>
      <vt:lpstr>FINANČNA REALIZACIJE URE</vt:lpstr>
      <vt:lpstr>FINANČNA REALIZACIJA KOM</vt:lpstr>
      <vt:lpstr>'STROKOVNJAK- PROJEKT-MESEC'!Področje_tiskanja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Kotar</dc:creator>
  <cp:lastModifiedBy>BSimcic</cp:lastModifiedBy>
  <cp:lastPrinted>2026-09-03T06:05:12Z</cp:lastPrinted>
  <dcterms:created xsi:type="dcterms:W3CDTF">2016-12-19T05:28:55Z</dcterms:created>
  <dcterms:modified xsi:type="dcterms:W3CDTF">2026-09-03T06:12:03Z</dcterms:modified>
</cp:coreProperties>
</file>